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Prosjekt\Leitestudier\Prospekter til Samba\Nordsjøen\PL630\Skjema\"/>
    </mc:Choice>
  </mc:AlternateContent>
  <xr:revisionPtr revIDLastSave="0" documentId="8_{01635C6C-53F3-43FA-A7CE-1CE2F7D6FD0B}" xr6:coauthVersionLast="47" xr6:coauthVersionMax="47" xr10:uidLastSave="{00000000-0000-0000-0000-000000000000}"/>
  <bookViews>
    <workbookView xWindow="30570" yWindow="6360" windowWidth="42780" windowHeight="19485" tabRatio="962" activeTab="1" xr2:uid="{00000000-000D-0000-FFFF-FFFF00000000}"/>
  </bookViews>
  <sheets>
    <sheet name="INFO" sheetId="29" r:id="rId1"/>
    <sheet name="Prospect data - case 1 (Oil)" sheetId="4" r:id="rId2"/>
    <sheet name="Prospect data - case 2 (Gas)" sheetId="30" r:id="rId3"/>
    <sheet name="Prospect data-case 3 (Oil&amp;Gas)" sheetId="31" r:id="rId4"/>
    <sheet name="Stratigraphy &amp; Struct. elements" sheetId="33" r:id="rId5"/>
    <sheet name="..." sheetId="11" r:id="rId6"/>
    <sheet name="NPD Table 2 (single segment)" sheetId="34" r:id="rId7"/>
    <sheet name="." sheetId="35" r:id="rId8"/>
    <sheet name="Misc" sheetId="26" r:id="rId9"/>
    <sheet name="InitialRiskAssessment" sheetId="20" r:id="rId10"/>
    <sheet name="DFI_modified_prob" sheetId="32" r:id="rId11"/>
    <sheet name="SegmentVol" sheetId="28" r:id="rId12"/>
    <sheet name="SegmentFluid" sheetId="22" r:id="rId13"/>
    <sheet name="IntermedVol" sheetId="24" r:id="rId14"/>
    <sheet name="ResultVolInplace" sheetId="21" r:id="rId15"/>
    <sheet name="ResultVolRec" sheetId="25" r:id="rId16"/>
    <sheet name="....." sheetId="38" r:id="rId17"/>
    <sheet name="Volumes" sheetId="36" r:id="rId18"/>
    <sheet name="Risk" sheetId="37" r:id="rId19"/>
  </sheets>
  <externalReferences>
    <externalReference r:id="rId20"/>
    <externalReference r:id="rId21"/>
  </externalReferences>
  <definedNames>
    <definedName name="Case">[1]LegalValues!$G$2:$G$4</definedName>
    <definedName name="Technical__oil___gas___oil___gas_case_____0.00_1.00">'[2]Discovery&amp;Prospect data-case 1'!$C$15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32" l="1"/>
  <c r="B21" i="32"/>
  <c r="B24" i="32"/>
  <c r="K18" i="32" s="1"/>
  <c r="B25" i="32"/>
  <c r="M18" i="32" s="1"/>
  <c r="B26" i="32"/>
  <c r="O18" i="32" s="1"/>
  <c r="B29" i="32"/>
  <c r="B28" i="32"/>
  <c r="C2" i="31"/>
  <c r="C2" i="4"/>
  <c r="C2" i="30"/>
  <c r="E10" i="28"/>
  <c r="E13" i="28" s="1"/>
  <c r="I10" i="28"/>
  <c r="I13" i="28" s="1"/>
  <c r="J10" i="28"/>
  <c r="J13" i="28" s="1"/>
  <c r="H10" i="28"/>
  <c r="H13" i="28" s="1"/>
  <c r="M10" i="21"/>
  <c r="L10" i="21"/>
  <c r="K10" i="21"/>
  <c r="J10" i="21"/>
  <c r="I10" i="21"/>
  <c r="H10" i="21"/>
  <c r="G10" i="21"/>
  <c r="F10" i="21"/>
  <c r="E10" i="21"/>
  <c r="D10" i="21"/>
  <c r="C10" i="21"/>
  <c r="B10" i="21"/>
  <c r="G19" i="22"/>
  <c r="F19" i="22"/>
  <c r="E19" i="22"/>
  <c r="C19" i="22"/>
  <c r="R15" i="22"/>
  <c r="Q15" i="22"/>
  <c r="P15" i="22"/>
  <c r="N15" i="22"/>
  <c r="R7" i="22"/>
  <c r="Q7" i="22"/>
  <c r="P7" i="22"/>
  <c r="N7" i="22"/>
  <c r="M7" i="22"/>
  <c r="R6" i="22"/>
  <c r="R19" i="22" s="1"/>
  <c r="Q6" i="22"/>
  <c r="Q19" i="22" s="1"/>
  <c r="P6" i="22"/>
  <c r="P19" i="22" s="1"/>
  <c r="N6" i="22"/>
  <c r="N19" i="22" s="1"/>
  <c r="M6" i="22"/>
  <c r="V27" i="28"/>
  <c r="U27" i="28"/>
  <c r="T27" i="28"/>
  <c r="S27" i="28"/>
  <c r="R27" i="28"/>
  <c r="Q27" i="28"/>
  <c r="O27" i="28"/>
  <c r="V26" i="28"/>
  <c r="U26" i="28"/>
  <c r="T26" i="28"/>
  <c r="S26" i="28"/>
  <c r="R26" i="28"/>
  <c r="Q26" i="28"/>
  <c r="O26" i="28"/>
  <c r="V24" i="28"/>
  <c r="U24" i="28"/>
  <c r="T24" i="28"/>
  <c r="S24" i="28"/>
  <c r="R24" i="28"/>
  <c r="Q24" i="28"/>
  <c r="O24" i="28"/>
  <c r="V23" i="28"/>
  <c r="U23" i="28"/>
  <c r="T23" i="28"/>
  <c r="S23" i="28"/>
  <c r="R23" i="28"/>
  <c r="Q23" i="28"/>
  <c r="O23" i="28"/>
  <c r="V11" i="28"/>
  <c r="U11" i="28"/>
  <c r="T11" i="28"/>
  <c r="R11" i="28"/>
  <c r="Q11" i="28"/>
  <c r="V10" i="28"/>
  <c r="U10" i="28"/>
  <c r="T10" i="28"/>
  <c r="R10" i="28"/>
  <c r="Q10" i="28"/>
  <c r="G10" i="28"/>
  <c r="F10" i="28"/>
  <c r="T9" i="28"/>
  <c r="F13" i="28" l="1"/>
  <c r="I10" i="32" l="1"/>
  <c r="I11" i="32"/>
  <c r="F12" i="20" l="1"/>
  <c r="F11" i="20"/>
  <c r="F10" i="20"/>
  <c r="F19" i="20" s="1"/>
  <c r="F18" i="20"/>
  <c r="C15" i="4" s="1"/>
  <c r="F14" i="20" l="1"/>
  <c r="E4" i="31"/>
  <c r="E4" i="30"/>
  <c r="L18" i="20" l="1"/>
  <c r="J18" i="20"/>
  <c r="H18" i="20"/>
  <c r="E15" i="4" s="1"/>
  <c r="I11" i="4" l="1"/>
  <c r="I9" i="4"/>
  <c r="E8" i="4"/>
  <c r="E10" i="4"/>
  <c r="D18" i="4"/>
  <c r="E18" i="4"/>
  <c r="C18" i="4"/>
  <c r="G15" i="30"/>
  <c r="C28" i="4"/>
  <c r="E28" i="4"/>
  <c r="E12" i="4"/>
  <c r="D28" i="4"/>
  <c r="C12" i="4"/>
  <c r="F20" i="4"/>
  <c r="C36" i="4"/>
  <c r="E26" i="4"/>
  <c r="C35" i="4"/>
  <c r="C25" i="4"/>
  <c r="C26" i="4"/>
  <c r="D26" i="4"/>
  <c r="E32" i="4"/>
  <c r="D31" i="4"/>
  <c r="C30" i="4"/>
  <c r="D24" i="4"/>
  <c r="C23" i="4"/>
  <c r="E21" i="4"/>
  <c r="D20" i="4"/>
  <c r="C19" i="4"/>
  <c r="K11" i="4"/>
  <c r="G10" i="4"/>
  <c r="K9" i="4"/>
  <c r="G8" i="4"/>
  <c r="E20" i="4"/>
  <c r="D32" i="4"/>
  <c r="C31" i="4"/>
  <c r="E25" i="4"/>
  <c r="C24" i="4"/>
  <c r="E22" i="4"/>
  <c r="D21" i="4"/>
  <c r="C20" i="4"/>
  <c r="J11" i="4"/>
  <c r="F10" i="4"/>
  <c r="J9" i="4"/>
  <c r="F8" i="4"/>
  <c r="E31" i="4"/>
  <c r="D23" i="4"/>
  <c r="D10" i="4"/>
  <c r="C32" i="4"/>
  <c r="E30" i="4"/>
  <c r="D25" i="4"/>
  <c r="E23" i="4"/>
  <c r="D22" i="4"/>
  <c r="C21" i="4"/>
  <c r="E19" i="4"/>
  <c r="D30" i="4"/>
  <c r="E24" i="4"/>
  <c r="C22" i="4"/>
  <c r="D19" i="4"/>
  <c r="H11" i="4"/>
  <c r="H9" i="4"/>
  <c r="D8" i="4"/>
  <c r="C27" i="30" l="1"/>
  <c r="I10" i="30"/>
  <c r="E18" i="30"/>
  <c r="E9" i="30"/>
  <c r="D18" i="30"/>
  <c r="E11" i="30"/>
  <c r="C18" i="30"/>
  <c r="I8" i="30"/>
  <c r="E19" i="30"/>
  <c r="D9" i="30"/>
  <c r="C21" i="30"/>
  <c r="C19" i="30"/>
  <c r="H10" i="30"/>
  <c r="C33" i="30"/>
  <c r="D11" i="30"/>
  <c r="D34" i="30"/>
  <c r="D29" i="30"/>
  <c r="F9" i="30"/>
  <c r="E33" i="30"/>
  <c r="C34" i="30"/>
  <c r="D20" i="30"/>
  <c r="E26" i="30"/>
  <c r="F11" i="30"/>
  <c r="C29" i="30"/>
  <c r="J10" i="30"/>
  <c r="C36" i="30"/>
  <c r="D33" i="30"/>
  <c r="K8" i="30"/>
  <c r="D22" i="30"/>
  <c r="E34" i="30"/>
  <c r="G9" i="30"/>
  <c r="C22" i="30"/>
  <c r="E23" i="30"/>
  <c r="D21" i="30"/>
  <c r="C23" i="30"/>
  <c r="C35" i="30"/>
  <c r="D19" i="30"/>
  <c r="C20" i="30"/>
  <c r="E21" i="30"/>
  <c r="K10" i="30"/>
  <c r="E24" i="30"/>
  <c r="E22" i="30"/>
  <c r="D24" i="30"/>
  <c r="F20" i="30"/>
  <c r="G11" i="30"/>
  <c r="C26" i="30"/>
  <c r="D26" i="30"/>
  <c r="C24" i="30"/>
  <c r="D23" i="30"/>
  <c r="E25" i="30"/>
  <c r="C12" i="30"/>
  <c r="C25" i="30"/>
  <c r="E20" i="30"/>
  <c r="H8" i="30"/>
  <c r="J8" i="30"/>
  <c r="E29" i="30"/>
  <c r="E27" i="30"/>
  <c r="D25" i="30"/>
  <c r="D27" i="30"/>
  <c r="K6" i="36"/>
  <c r="J6" i="36"/>
  <c r="I6" i="36"/>
  <c r="H6" i="36"/>
  <c r="F6" i="36" l="1"/>
  <c r="K16" i="36" l="1"/>
  <c r="F16" i="36" s="1"/>
  <c r="J16" i="36"/>
  <c r="E16" i="36" s="1"/>
  <c r="E6" i="36" s="1"/>
  <c r="I16" i="36"/>
  <c r="D16" i="36" s="1"/>
  <c r="D6" i="36" s="1"/>
  <c r="H16" i="36"/>
  <c r="C16" i="36" s="1"/>
  <c r="C6" i="36" s="1"/>
  <c r="K15" i="36"/>
  <c r="F15" i="36" s="1"/>
  <c r="J15" i="36"/>
  <c r="E15" i="36" s="1"/>
  <c r="I15" i="36"/>
  <c r="D15" i="36" s="1"/>
  <c r="H15" i="36"/>
  <c r="C15" i="36" s="1"/>
  <c r="K14" i="36"/>
  <c r="F14" i="36" s="1"/>
  <c r="J14" i="36"/>
  <c r="E14" i="36" s="1"/>
  <c r="I14" i="36"/>
  <c r="D14" i="36" s="1"/>
  <c r="H14" i="36"/>
  <c r="C14" i="36" s="1"/>
  <c r="K13" i="36"/>
  <c r="F13" i="36" s="1"/>
  <c r="J13" i="36"/>
  <c r="E13" i="36" s="1"/>
  <c r="I13" i="36"/>
  <c r="D13" i="36" s="1"/>
  <c r="H13" i="36"/>
  <c r="C13" i="36" s="1"/>
  <c r="K11" i="36"/>
  <c r="F11" i="36" s="1"/>
  <c r="J11" i="36"/>
  <c r="E11" i="36" s="1"/>
  <c r="I11" i="36"/>
  <c r="D11" i="36" s="1"/>
  <c r="H11" i="36"/>
  <c r="C11" i="36" s="1"/>
  <c r="K10" i="36"/>
  <c r="F10" i="36" s="1"/>
  <c r="J10" i="36"/>
  <c r="E10" i="36" s="1"/>
  <c r="I10" i="36"/>
  <c r="D10" i="36" s="1"/>
  <c r="H10" i="36"/>
  <c r="C10" i="36" s="1"/>
  <c r="K9" i="36"/>
  <c r="F9" i="36" s="1"/>
  <c r="J9" i="36"/>
  <c r="E9" i="36" s="1"/>
  <c r="I9" i="36"/>
  <c r="H9" i="36"/>
  <c r="K8" i="36"/>
  <c r="F8" i="36" s="1"/>
  <c r="J8" i="36"/>
  <c r="E8" i="36" s="1"/>
  <c r="I8" i="36"/>
  <c r="D8" i="36" s="1"/>
  <c r="H8" i="36"/>
  <c r="C8" i="36" s="1"/>
  <c r="K5" i="36"/>
  <c r="F5" i="36" s="1"/>
  <c r="J5" i="36"/>
  <c r="E5" i="36" s="1"/>
  <c r="I5" i="36"/>
  <c r="D5" i="36" s="1"/>
  <c r="H5" i="36"/>
  <c r="C5" i="36" s="1"/>
  <c r="K4" i="36"/>
  <c r="F4" i="36" s="1"/>
  <c r="J4" i="36"/>
  <c r="E4" i="36" s="1"/>
  <c r="I4" i="36"/>
  <c r="D4" i="36" s="1"/>
  <c r="H4" i="36"/>
  <c r="H3" i="36"/>
  <c r="K3" i="36"/>
  <c r="F3" i="36" s="1"/>
  <c r="J3" i="36"/>
  <c r="E3" i="36" s="1"/>
  <c r="I3" i="36"/>
  <c r="D3" i="36" s="1"/>
  <c r="D9" i="36" l="1"/>
  <c r="C9" i="36"/>
  <c r="C4" i="36"/>
  <c r="C3" i="36"/>
  <c r="B5" i="34"/>
  <c r="B10" i="37"/>
  <c r="B9" i="37"/>
  <c r="B7" i="37"/>
  <c r="B6" i="37"/>
  <c r="K7" i="34" s="1"/>
  <c r="B5" i="37"/>
  <c r="K6" i="34" s="1"/>
  <c r="B2" i="37"/>
  <c r="G9" i="34" s="1"/>
  <c r="J6" i="34" l="1"/>
  <c r="I6" i="34"/>
  <c r="H6" i="34"/>
  <c r="E6" i="34"/>
  <c r="G6" i="34"/>
  <c r="F6" i="34"/>
  <c r="J7" i="34"/>
  <c r="F7" i="34"/>
  <c r="I7" i="34"/>
  <c r="H7" i="34"/>
  <c r="G7" i="34"/>
  <c r="E7" i="34"/>
  <c r="I5" i="34"/>
  <c r="J5" i="34"/>
  <c r="H5" i="34"/>
  <c r="G5" i="34"/>
  <c r="F5" i="34"/>
  <c r="E5" i="34"/>
  <c r="K5" i="34"/>
  <c r="K9" i="34" s="1"/>
  <c r="E12" i="30" l="1"/>
  <c r="I5" i="31" l="1"/>
  <c r="I5" i="30"/>
  <c r="G5" i="31"/>
  <c r="G5" i="30"/>
  <c r="I5" i="4"/>
  <c r="G5" i="4"/>
  <c r="K4" i="31"/>
  <c r="K4" i="30"/>
  <c r="K4" i="4"/>
  <c r="E2" i="30" l="1"/>
  <c r="E2" i="4"/>
  <c r="O19" i="32" l="1"/>
  <c r="I15" i="31" l="1"/>
  <c r="G15" i="31"/>
  <c r="F20" i="31" s="1"/>
  <c r="E15" i="31"/>
  <c r="I15" i="30"/>
  <c r="E15" i="30"/>
  <c r="I15" i="4"/>
  <c r="G15" i="4"/>
  <c r="L19" i="20"/>
  <c r="I16" i="31" s="1"/>
  <c r="F19" i="4"/>
  <c r="K19" i="32"/>
  <c r="I19" i="32"/>
  <c r="E8" i="31" l="1"/>
  <c r="I11" i="31"/>
  <c r="E28" i="31"/>
  <c r="E18" i="31"/>
  <c r="I10" i="31"/>
  <c r="E10" i="31"/>
  <c r="C18" i="31"/>
  <c r="E9" i="31"/>
  <c r="I8" i="31"/>
  <c r="E11" i="31"/>
  <c r="D18" i="31"/>
  <c r="I9" i="31"/>
  <c r="C35" i="31"/>
  <c r="C12" i="31"/>
  <c r="D28" i="31"/>
  <c r="C36" i="31"/>
  <c r="C28" i="31"/>
  <c r="C27" i="31"/>
  <c r="E34" i="31"/>
  <c r="D33" i="31"/>
  <c r="C32" i="31"/>
  <c r="E30" i="31"/>
  <c r="D29" i="31"/>
  <c r="E26" i="31"/>
  <c r="D25" i="31"/>
  <c r="C24" i="31"/>
  <c r="E22" i="31"/>
  <c r="D21" i="31"/>
  <c r="C20" i="31"/>
  <c r="E33" i="31"/>
  <c r="C31" i="31"/>
  <c r="D24" i="31"/>
  <c r="D20" i="31"/>
  <c r="D34" i="31"/>
  <c r="C33" i="31"/>
  <c r="E31" i="31"/>
  <c r="D30" i="31"/>
  <c r="C29" i="31"/>
  <c r="D26" i="31"/>
  <c r="C25" i="31"/>
  <c r="E23" i="31"/>
  <c r="D22" i="31"/>
  <c r="C21" i="31"/>
  <c r="E19" i="31"/>
  <c r="C34" i="31"/>
  <c r="E32" i="31"/>
  <c r="D31" i="31"/>
  <c r="C30" i="31"/>
  <c r="E27" i="31"/>
  <c r="C26" i="31"/>
  <c r="E24" i="31"/>
  <c r="D23" i="31"/>
  <c r="C22" i="31"/>
  <c r="E20" i="31"/>
  <c r="D19" i="31"/>
  <c r="D32" i="31"/>
  <c r="E29" i="31"/>
  <c r="D27" i="31"/>
  <c r="E25" i="31"/>
  <c r="C23" i="31"/>
  <c r="E21" i="31"/>
  <c r="C19" i="31"/>
  <c r="J11" i="31"/>
  <c r="F11" i="31"/>
  <c r="J10" i="31"/>
  <c r="F10" i="31"/>
  <c r="J9" i="31"/>
  <c r="F9" i="31"/>
  <c r="J8" i="31"/>
  <c r="F8" i="31"/>
  <c r="H11" i="31"/>
  <c r="H10" i="31"/>
  <c r="H9" i="31"/>
  <c r="D8" i="31"/>
  <c r="D11" i="31"/>
  <c r="D9" i="31"/>
  <c r="K11" i="31"/>
  <c r="G11" i="31"/>
  <c r="K10" i="31"/>
  <c r="G10" i="31"/>
  <c r="K9" i="31"/>
  <c r="G9" i="31"/>
  <c r="K8" i="31"/>
  <c r="G8" i="31"/>
  <c r="D10" i="31"/>
  <c r="H8" i="31"/>
  <c r="E12" i="31"/>
  <c r="I16" i="4"/>
  <c r="I16" i="30"/>
  <c r="C15" i="30"/>
  <c r="C15" i="31"/>
  <c r="F19" i="31" l="1"/>
  <c r="E2" i="31"/>
  <c r="F19" i="30" l="1"/>
  <c r="J19" i="20" l="1"/>
  <c r="H19" i="20"/>
  <c r="G16" i="30" l="1"/>
  <c r="G16" i="4"/>
  <c r="C16" i="4"/>
  <c r="C16" i="31"/>
  <c r="C16" i="30"/>
  <c r="E16" i="4"/>
  <c r="E16" i="31"/>
  <c r="E16" i="30"/>
  <c r="G16" i="31"/>
  <c r="C21" i="20" l="1"/>
  <c r="C16" i="20"/>
  <c r="C8" i="20"/>
  <c r="C17" i="20" l="1"/>
  <c r="M10" i="25"/>
  <c r="L10" i="25"/>
  <c r="K10" i="25"/>
  <c r="J10" i="25"/>
  <c r="I10" i="25"/>
  <c r="H10" i="25"/>
  <c r="G10" i="25"/>
  <c r="F10" i="25"/>
  <c r="E10" i="25"/>
  <c r="D10" i="25"/>
  <c r="C10" i="25"/>
  <c r="B10" i="25"/>
  <c r="I12" i="32" l="1"/>
  <c r="M19" i="32" s="1"/>
  <c r="I14" i="32" l="1"/>
</calcChain>
</file>

<file path=xl/sharedStrings.xml><?xml version="1.0" encoding="utf-8"?>
<sst xmlns="http://schemas.openxmlformats.org/spreadsheetml/2006/main" count="1170" uniqueCount="652">
  <si>
    <t>Table 5.  Prospect Data</t>
  </si>
  <si>
    <t>Block</t>
  </si>
  <si>
    <t>Prospect name</t>
  </si>
  <si>
    <t>Discovery/Prospect/Lead</t>
  </si>
  <si>
    <t>Prosp ID</t>
  </si>
  <si>
    <t>NPD will insert value</t>
  </si>
  <si>
    <t>NPD Approved  (Y/N)</t>
  </si>
  <si>
    <t xml:space="preserve"> </t>
  </si>
  <si>
    <t>Play name</t>
  </si>
  <si>
    <t>New Play (Y/N)</t>
  </si>
  <si>
    <t>Outside play (Y/N)</t>
  </si>
  <si>
    <t>Oil, gas or  O&amp;G case</t>
  </si>
  <si>
    <t>Oil</t>
  </si>
  <si>
    <t>Reported by company</t>
  </si>
  <si>
    <t>Equinor Energy AS</t>
  </si>
  <si>
    <t>Reference document</t>
  </si>
  <si>
    <t>Assessment year</t>
  </si>
  <si>
    <t>This is case nr</t>
  </si>
  <si>
    <t>Structural element</t>
  </si>
  <si>
    <t>Type of trap</t>
  </si>
  <si>
    <t>Water depth</t>
  </si>
  <si>
    <t>Seismic database (2D/3D)</t>
  </si>
  <si>
    <t>Resources in-place and recoverable</t>
  </si>
  <si>
    <t>Main phase</t>
  </si>
  <si>
    <t>Associated phase</t>
  </si>
  <si>
    <t>Volumes, this case</t>
  </si>
  <si>
    <t>Low (P90)</t>
  </si>
  <si>
    <t>Base, Mode</t>
  </si>
  <si>
    <t>Base, Mean</t>
  </si>
  <si>
    <t>High (P10)</t>
  </si>
  <si>
    <t>In-place resources</t>
  </si>
  <si>
    <r>
      <t>Oil [10</t>
    </r>
    <r>
      <rPr>
        <vertAlign val="superscript"/>
        <sz val="10"/>
        <color theme="1"/>
        <rFont val="Arial"/>
        <family val="2"/>
      </rPr>
      <t>6</t>
    </r>
    <r>
      <rPr>
        <sz val="10"/>
        <color theme="1"/>
        <rFont val="Arial"/>
        <family val="2"/>
      </rPr>
      <t xml:space="preserve"> Sm</t>
    </r>
    <r>
      <rPr>
        <vertAlign val="superscript"/>
        <sz val="10"/>
        <color theme="1"/>
        <rFont val="Arial"/>
        <family val="2"/>
      </rPr>
      <t>3</t>
    </r>
    <r>
      <rPr>
        <sz val="10"/>
        <color theme="1"/>
        <rFont val="Arial"/>
        <family val="2"/>
      </rPr>
      <t>] (&gt;0.00)</t>
    </r>
  </si>
  <si>
    <r>
      <t>Gas [10</t>
    </r>
    <r>
      <rPr>
        <vertAlign val="superscript"/>
        <sz val="10"/>
        <color theme="1"/>
        <rFont val="Arial"/>
        <family val="2"/>
      </rPr>
      <t>9</t>
    </r>
    <r>
      <rPr>
        <sz val="10"/>
        <color theme="1"/>
        <rFont val="Arial"/>
        <family val="2"/>
      </rPr>
      <t xml:space="preserve"> Sm</t>
    </r>
    <r>
      <rPr>
        <vertAlign val="superscript"/>
        <sz val="10"/>
        <color theme="1"/>
        <rFont val="Arial"/>
        <family val="2"/>
      </rPr>
      <t>3</t>
    </r>
    <r>
      <rPr>
        <sz val="10"/>
        <color theme="1"/>
        <rFont val="Arial"/>
        <family val="2"/>
      </rPr>
      <t>] (&gt;0.00)</t>
    </r>
  </si>
  <si>
    <t>Recoverable resources</t>
  </si>
  <si>
    <r>
      <t>Oil 10</t>
    </r>
    <r>
      <rPr>
        <vertAlign val="superscript"/>
        <sz val="10"/>
        <color theme="1"/>
        <rFont val="Arial"/>
        <family val="2"/>
      </rPr>
      <t>6</t>
    </r>
    <r>
      <rPr>
        <sz val="10"/>
        <color theme="1"/>
        <rFont val="Arial"/>
        <family val="2"/>
      </rPr>
      <t xml:space="preserve"> [Sm</t>
    </r>
    <r>
      <rPr>
        <vertAlign val="superscript"/>
        <sz val="10"/>
        <color theme="1"/>
        <rFont val="Arial"/>
        <family val="2"/>
      </rPr>
      <t>3</t>
    </r>
    <r>
      <rPr>
        <sz val="10"/>
        <color theme="1"/>
        <rFont val="Arial"/>
        <family val="2"/>
      </rPr>
      <t>] (&gt;0.00)</t>
    </r>
  </si>
  <si>
    <r>
      <t>Gas 10</t>
    </r>
    <r>
      <rPr>
        <vertAlign val="superscript"/>
        <sz val="10"/>
        <color theme="1"/>
        <rFont val="Arial"/>
        <family val="2"/>
      </rPr>
      <t>9</t>
    </r>
    <r>
      <rPr>
        <sz val="10"/>
        <color theme="1"/>
        <rFont val="Arial"/>
        <family val="2"/>
      </rPr>
      <t xml:space="preserve"> [Sm</t>
    </r>
    <r>
      <rPr>
        <vertAlign val="superscript"/>
        <sz val="10"/>
        <color theme="1"/>
        <rFont val="Arial"/>
        <family val="2"/>
      </rPr>
      <t>3</t>
    </r>
    <r>
      <rPr>
        <sz val="10"/>
        <color theme="1"/>
        <rFont val="Arial"/>
        <family val="2"/>
      </rPr>
      <t>] (&gt;0.00)</t>
    </r>
  </si>
  <si>
    <t>Reservoir  Chrono (from)</t>
  </si>
  <si>
    <t>Reservoir  Litho (from)</t>
  </si>
  <si>
    <t>Source rock, chrono primary</t>
  </si>
  <si>
    <t>Source rock, litho primary</t>
  </si>
  <si>
    <t>Seal, chrono</t>
  </si>
  <si>
    <t>Reservoir  Chrono (to)</t>
  </si>
  <si>
    <t>Reservoir  Litho (to)</t>
  </si>
  <si>
    <t>Source rock, chrono seconday</t>
  </si>
  <si>
    <t>Source rock, litho seconday</t>
  </si>
  <si>
    <t>Seal, litho</t>
  </si>
  <si>
    <t>Probability (fraction)</t>
  </si>
  <si>
    <t>Total (oil + gas + oil&amp;gas case) (0.00 - 1.00)</t>
  </si>
  <si>
    <t>Oil case (0.00 - 1.00)</t>
  </si>
  <si>
    <t>Gas case (0.00 - 1.00)</t>
  </si>
  <si>
    <t>Oil and gas case (0.00 - 1.00)</t>
  </si>
  <si>
    <t>Reservoir (P1) (0.00 - 1.00)</t>
  </si>
  <si>
    <t>Trap (P2) (0.00 - 1.00)</t>
  </si>
  <si>
    <t>Charge (P3) (0.00 - 1.00)</t>
  </si>
  <si>
    <t>Retention (P4) (0.00 - 1.00)</t>
  </si>
  <si>
    <t>Parameters</t>
  </si>
  <si>
    <t>Base</t>
  </si>
  <si>
    <t>Comments</t>
  </si>
  <si>
    <t>Depth to top of prospect [m MSL] (&gt;0.0)</t>
  </si>
  <si>
    <t>Retention (P4) is included in Trap (P2).</t>
  </si>
  <si>
    <t>Area of closure [km2] (&gt;0.0)</t>
  </si>
  <si>
    <t>Reservoir thickness [m] ( &gt;0.0)</t>
  </si>
  <si>
    <t>HC column in prospect [m] (&gt;0.0)</t>
  </si>
  <si>
    <r>
      <t>Gross rock vol [10</t>
    </r>
    <r>
      <rPr>
        <vertAlign val="superscript"/>
        <sz val="10"/>
        <color theme="1"/>
        <rFont val="Arial"/>
        <family val="2"/>
      </rPr>
      <t xml:space="preserve">9 </t>
    </r>
    <r>
      <rPr>
        <sz val="10"/>
        <color theme="1"/>
        <rFont val="Arial"/>
        <family val="2"/>
      </rPr>
      <t>m</t>
    </r>
    <r>
      <rPr>
        <vertAlign val="superscript"/>
        <sz val="10"/>
        <color theme="1"/>
        <rFont val="Arial"/>
        <family val="2"/>
      </rPr>
      <t>3</t>
    </r>
    <r>
      <rPr>
        <sz val="10"/>
        <color theme="1"/>
        <rFont val="Arial"/>
        <family val="2"/>
      </rPr>
      <t>] ( &gt;0.000)</t>
    </r>
  </si>
  <si>
    <t>Net to Gross [fraction] (0.00-1.00)</t>
  </si>
  <si>
    <t>Porosity [fraction] (0.00-1.00)</t>
  </si>
  <si>
    <t>Permeability [mD] (&gt;0.0)</t>
  </si>
  <si>
    <t>Water saturation [fraction] (0.00-1.00)</t>
  </si>
  <si>
    <r>
      <t>Bg [Rm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(&lt;1.0000)</t>
    </r>
  </si>
  <si>
    <r>
      <t>1/Bo [Sm</t>
    </r>
    <r>
      <rPr>
        <vertAlign val="superscript"/>
        <sz val="10"/>
        <color theme="1"/>
        <rFont val="Arial"/>
        <family val="2"/>
      </rPr>
      <t>3</t>
    </r>
    <r>
      <rPr>
        <sz val="10"/>
        <color theme="1"/>
        <rFont val="Arial"/>
        <family val="2"/>
      </rPr>
      <t>/Rm</t>
    </r>
    <r>
      <rPr>
        <vertAlign val="superscript"/>
        <sz val="10"/>
        <color theme="1"/>
        <rFont val="Arial"/>
        <family val="2"/>
      </rPr>
      <t>3</t>
    </r>
    <r>
      <rPr>
        <sz val="10"/>
        <color theme="1"/>
        <rFont val="Arial"/>
        <family val="2"/>
      </rPr>
      <t>] (&lt;1.00)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</si>
  <si>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(&gt;0.0)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</si>
  <si>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(&gt;0.0)</t>
    </r>
  </si>
  <si>
    <t>RF, oil main phase [fraction] (0.00-1.00)</t>
  </si>
  <si>
    <t>RF, gas ass phase [fraction] (0.00-1.00)</t>
  </si>
  <si>
    <t>RF, gas main phase [fraction] (0.00-1.00)</t>
  </si>
  <si>
    <t>RF, oil ass phase [fraction] (0.00-1.00)</t>
  </si>
  <si>
    <t>For NPD use:</t>
  </si>
  <si>
    <r>
      <t>Temperature, top res [</t>
    </r>
    <r>
      <rPr>
        <sz val="10"/>
        <color theme="1"/>
        <rFont val="Calibri"/>
        <family val="2"/>
      </rPr>
      <t>°</t>
    </r>
    <r>
      <rPr>
        <sz val="8.5"/>
        <color theme="1"/>
        <rFont val="Arial"/>
        <family val="2"/>
      </rPr>
      <t>C]</t>
    </r>
    <r>
      <rPr>
        <sz val="10"/>
        <color theme="1"/>
        <rFont val="Arial"/>
        <family val="2"/>
      </rPr>
      <t xml:space="preserve"> (&gt;0.0)</t>
    </r>
  </si>
  <si>
    <t>Innrapp. av geolog-init</t>
  </si>
  <si>
    <t>Registrert - init:</t>
  </si>
  <si>
    <t>Kart oppdatert</t>
  </si>
  <si>
    <t>Pressure , top res [bar] (&gt;0.0)</t>
  </si>
  <si>
    <t>Dato:</t>
  </si>
  <si>
    <t>Registrert - Dato</t>
  </si>
  <si>
    <t>Kart dato</t>
  </si>
  <si>
    <t>Cut off criteria for N/G calculation</t>
  </si>
  <si>
    <t>Kart nr</t>
  </si>
  <si>
    <t>Cell colour descriptions:</t>
  </si>
  <si>
    <t>Cell to be populated manuallys (Statoil)</t>
  </si>
  <si>
    <t>Cells populated directly from GeoX values (if empty, then missing info in GeoX)</t>
  </si>
  <si>
    <t>Not relevant - Ignore</t>
  </si>
  <si>
    <t>Manual input cells (NPD officers only - not to be edited)</t>
  </si>
  <si>
    <t>Information cells (not to be edited)</t>
  </si>
  <si>
    <t>Gas</t>
  </si>
  <si>
    <t>Cell to be populated manual input cells (Statoil)</t>
  </si>
  <si>
    <t>Oil and gas (multiphase)</t>
  </si>
  <si>
    <t>Structural elements 
(North Sea)S</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</si>
  <si>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</si>
  <si>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</si>
  <si>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</si>
  <si>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</si>
  <si>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</si>
  <si>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</si>
  <si>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</si>
  <si>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</si>
  <si>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</si>
  <si>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</si>
  <si>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</si>
  <si>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</si>
  <si>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</si>
  <si>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</si>
  <si>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</si>
  <si>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</si>
  <si>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</si>
  <si>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</si>
  <si>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</si>
  <si>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</si>
  <si>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</si>
  <si>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</si>
  <si>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</si>
  <si>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</si>
  <si>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</si>
  <si>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</si>
  <si>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</si>
  <si>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</si>
  <si>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</si>
  <si>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</si>
  <si>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</si>
  <si>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</si>
  <si>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</si>
  <si>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</si>
  <si>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</si>
  <si>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</si>
  <si>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</si>
  <si>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</si>
  <si>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</si>
  <si>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</si>
  <si>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</si>
  <si>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</si>
  <si>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</si>
  <si>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</si>
  <si>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</si>
  <si>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</si>
  <si>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</si>
  <si>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</si>
  <si>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</si>
  <si>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</si>
  <si>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</si>
  <si>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</si>
  <si>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</si>
  <si>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</si>
  <si>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</si>
  <si>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</si>
  <si>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</si>
  <si>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</si>
  <si>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</si>
  <si>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</si>
  <si>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</si>
  <si>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</si>
  <si>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</si>
  <si>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</si>
  <si>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</si>
  <si>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</si>
  <si>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</si>
  <si>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</si>
  <si>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</si>
  <si>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</si>
  <si>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</si>
  <si>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</si>
  <si>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</si>
  <si>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</si>
  <si>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</si>
  <si>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</si>
  <si>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</si>
  <si>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</si>
  <si>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</si>
  <si>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</si>
  <si>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</si>
  <si>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</si>
  <si>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</si>
  <si>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</si>
  <si>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</si>
  <si>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</si>
  <si>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</si>
  <si>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</si>
  <si>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</si>
  <si>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</si>
  <si>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</si>
  <si>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</si>
  <si>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</si>
  <si>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</si>
  <si>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</si>
  <si>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</si>
  <si>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</si>
  <si>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</si>
  <si>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</si>
  <si>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</si>
  <si>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</si>
  <si>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</si>
  <si>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</si>
  <si>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</si>
  <si>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</si>
  <si>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</si>
  <si>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</si>
  <si>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</si>
  <si>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</si>
  <si>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</si>
  <si>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</si>
  <si>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</si>
  <si>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</si>
  <si>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</si>
  <si>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</si>
  <si>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</si>
  <si>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</si>
  <si>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</si>
  <si>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</si>
  <si>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</si>
  <si>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</si>
  <si>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</si>
  <si>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</si>
  <si>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</si>
  <si>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</si>
  <si>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</si>
  <si>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</si>
  <si>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</si>
  <si>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</si>
  <si>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</si>
  <si>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</si>
  <si>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</si>
  <si>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</si>
  <si>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</si>
  <si>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</si>
  <si>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</si>
  <si>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</si>
  <si>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</si>
  <si>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</si>
  <si>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</si>
  <si>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</si>
  <si>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</si>
  <si>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</si>
  <si>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</si>
  <si>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</si>
  <si>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</si>
  <si>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</si>
  <si>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</si>
  <si>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</si>
  <si>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</si>
  <si>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</si>
  <si>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</si>
  <si>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</si>
  <si>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</si>
  <si>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</si>
  <si>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</si>
  <si>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</si>
  <si>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</si>
  <si>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</si>
  <si>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</si>
  <si>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</si>
  <si>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</si>
  <si>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</si>
  <si>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</si>
  <si>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</si>
  <si>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</si>
  <si>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</si>
  <si>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</si>
  <si>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</si>
  <si>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</si>
  <si>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</si>
  <si>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</si>
  <si>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</si>
  <si>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</si>
  <si>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</si>
  <si>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</si>
  <si>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</si>
  <si>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</si>
  <si>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</si>
  <si>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</si>
  <si>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</si>
  <si>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</si>
  <si>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</si>
  <si>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</si>
  <si>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</si>
  <si>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</si>
  <si>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</si>
  <si>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</si>
  <si>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</si>
  <si>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</si>
  <si>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</si>
  <si>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</si>
  <si>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</si>
  <si>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</si>
  <si>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</si>
  <si>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</si>
  <si>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</si>
  <si>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</si>
  <si>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</si>
  <si>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</si>
  <si>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</si>
  <si>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</si>
  <si>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</si>
  <si>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</si>
  <si>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</si>
  <si>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</si>
  <si>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</si>
  <si>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</si>
  <si>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</si>
  <si>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</si>
  <si>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</si>
  <si>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</si>
  <si>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</si>
  <si>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</si>
  <si>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</si>
  <si>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</si>
  <si>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</si>
  <si>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</si>
  <si>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</si>
  <si>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</si>
  <si>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</si>
  <si>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</si>
  <si>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</si>
  <si>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</si>
  <si>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</si>
  <si>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</si>
  <si>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</si>
  <si>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</si>
  <si>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</si>
  <si>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</si>
  <si>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</si>
  <si>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</si>
  <si>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</si>
  <si>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</si>
  <si>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</si>
  <si>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</si>
  <si>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</si>
  <si>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</si>
  <si>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</si>
  <si>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</si>
  <si>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</si>
  <si>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</si>
  <si>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</si>
  <si>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</si>
  <si>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</si>
  <si>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</si>
  <si>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</si>
  <si>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</si>
  <si>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</si>
  <si>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</si>
  <si>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</si>
  <si>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</si>
  <si>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</si>
  <si>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</si>
  <si>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</si>
  <si>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</si>
  <si>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</si>
  <si>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</si>
  <si>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</si>
  <si>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</si>
  <si>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</si>
  <si>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</si>
  <si>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</si>
  <si>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</si>
  <si>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</si>
  <si>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</si>
  <si>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</si>
  <si>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</si>
  <si>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</si>
  <si>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</si>
  <si>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</si>
  <si>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</si>
  <si>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</si>
  <si>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</si>
  <si>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</si>
  <si>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</si>
  <si>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</si>
  <si>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</si>
  <si>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</si>
  <si>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</si>
  <si>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</si>
  <si>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</si>
  <si>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</si>
  <si>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</si>
  <si>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Discovery / Prospect / Lead name (1)</t>
  </si>
  <si>
    <t>D / P / L (2)</t>
  </si>
  <si>
    <t>Case</t>
  </si>
  <si>
    <t>Unrisked recoverable resources</t>
  </si>
  <si>
    <t xml:space="preserve">Probability of discovery </t>
  </si>
  <si>
    <t>Resources in acreage applied for</t>
  </si>
  <si>
    <t>Reservoir</t>
  </si>
  <si>
    <t>Nearest infrastructure</t>
  </si>
  <si>
    <t>Oil 106 Sm3 (&gt;0.00)</t>
  </si>
  <si>
    <t>Gas 109 Sm3 (&gt;0.00)</t>
  </si>
  <si>
    <t>Litho-/Chrono-stratigraphic level</t>
  </si>
  <si>
    <t>Reservoir depth</t>
  </si>
  <si>
    <t>Km</t>
  </si>
  <si>
    <t>Oil and gas</t>
  </si>
  <si>
    <t>Case probabilities should sum up to total Prospect Pg:</t>
  </si>
  <si>
    <t>=</t>
  </si>
  <si>
    <t>Analysis id</t>
  </si>
  <si>
    <t>Segment name</t>
  </si>
  <si>
    <t>From new property template</t>
  </si>
  <si>
    <t>Reservoir Chronostratigraphy</t>
  </si>
  <si>
    <t>Reservoir Lithostratigraphy (Area)</t>
  </si>
  <si>
    <t>Norway - Nordsjøen</t>
  </si>
  <si>
    <t>Norway - Norskehavet</t>
  </si>
  <si>
    <t>Norway - Barentshavet</t>
  </si>
  <si>
    <t>Lithostratigraphy total</t>
  </si>
  <si>
    <t>Trap type</t>
  </si>
  <si>
    <t>Block name (up to 10 blocks in list)</t>
  </si>
  <si>
    <t>From old Statoil property template</t>
  </si>
  <si>
    <t>Segment depth</t>
  </si>
  <si>
    <t>Chronostratigraphy</t>
  </si>
  <si>
    <t>Lithostratigraphy</t>
  </si>
  <si>
    <t>NO_TRAP_TYPE</t>
  </si>
  <si>
    <t>TI_TRAP_TYPE</t>
  </si>
  <si>
    <t>NO_TRAP_TYPE_1</t>
  </si>
  <si>
    <t>NO_TRAP_TYPE_2</t>
  </si>
  <si>
    <t>TI_TRAP_TYPE_1</t>
  </si>
  <si>
    <t>TI_TRAP_TYPE_2</t>
  </si>
  <si>
    <t>Input risk parameters #Probabilities</t>
  </si>
  <si>
    <t>GeoX Value</t>
  </si>
  <si>
    <t>Control calculation</t>
  </si>
  <si>
    <t>Play (Trap)</t>
  </si>
  <si>
    <t>Play (Reservoir)</t>
  </si>
  <si>
    <t>Play (Source)</t>
  </si>
  <si>
    <t>Play (Marginal / Total)</t>
  </si>
  <si>
    <t>Segment (Trap Geometry)</t>
  </si>
  <si>
    <t>NPD Risk parameters</t>
  </si>
  <si>
    <t>Segment (Trap Seal)</t>
  </si>
  <si>
    <t>Reservoir (P1)</t>
  </si>
  <si>
    <t>Segment (Reservoir presence and quality)</t>
  </si>
  <si>
    <t>Trap (P2)</t>
  </si>
  <si>
    <t>Segment (Reservoir producibility)</t>
  </si>
  <si>
    <t>Charge (P3)</t>
  </si>
  <si>
    <t>Segment (Source presence)</t>
  </si>
  <si>
    <t>Retention (P4)</t>
  </si>
  <si>
    <t>Segment (Source migration)</t>
  </si>
  <si>
    <t>P Total</t>
  </si>
  <si>
    <t>Segment (HC phase success)</t>
  </si>
  <si>
    <t>Segment (Conditional segment probability</t>
  </si>
  <si>
    <t>Segment (Unconditional segment probability</t>
  </si>
  <si>
    <t>Probability (fracation)</t>
  </si>
  <si>
    <t>HC phase (gas)</t>
  </si>
  <si>
    <t>HC phase (oil)</t>
  </si>
  <si>
    <t>HC phase (oil+gas)</t>
  </si>
  <si>
    <t>HC (total sum hc)</t>
  </si>
  <si>
    <t>HC phase (bad oil)</t>
  </si>
  <si>
    <t>HC phase (bad gas)</t>
  </si>
  <si>
    <t>HC phase (bad oil+gas)</t>
  </si>
  <si>
    <t>Result risk parameters #Probabilities</t>
  </si>
  <si>
    <t>From input parameter category, correct in all versions:</t>
  </si>
  <si>
    <t>DFI unconditional probability</t>
  </si>
  <si>
    <t>From result probability category, correct for non-DFI segments, not correct for DFI segments in GeoX 6.1</t>
  </si>
  <si>
    <t>Success discovery (from result parameter)</t>
  </si>
  <si>
    <t>Oil only</t>
  </si>
  <si>
    <t>Gas only</t>
  </si>
  <si>
    <t>Oil and gas (multiple case)</t>
  </si>
  <si>
    <t>Any oil</t>
  </si>
  <si>
    <t>Any gas</t>
  </si>
  <si>
    <t>Success discovery above screening threshold</t>
  </si>
  <si>
    <t>Risk factor</t>
  </si>
  <si>
    <t>P(play)</t>
  </si>
  <si>
    <t>P(segment | play)</t>
  </si>
  <si>
    <t>Overall</t>
  </si>
  <si>
    <t>P(play) justification</t>
  </si>
  <si>
    <t>P(segment | play) justification</t>
  </si>
  <si>
    <t>Trap Geometry</t>
  </si>
  <si>
    <t>Trap Seal</t>
  </si>
  <si>
    <t>Reservoir Presence</t>
  </si>
  <si>
    <t>Producibility</t>
  </si>
  <si>
    <t>Source Presence</t>
  </si>
  <si>
    <t>Source Migration</t>
  </si>
  <si>
    <t>HC-Phase Success</t>
  </si>
  <si>
    <t>DFI modified NPD Risk parameters</t>
  </si>
  <si>
    <t>&gt; Marginal play probability</t>
  </si>
  <si>
    <t>&gt; Conditional segment probability</t>
  </si>
  <si>
    <t>&gt; Unconditional probability</t>
  </si>
  <si>
    <t>&gt; Dry hole risk</t>
  </si>
  <si>
    <t>P(case)</t>
  </si>
  <si>
    <t>Success discovery</t>
  </si>
  <si>
    <t>Above screening threshold</t>
  </si>
  <si>
    <t>Risk Summary table from GeoX</t>
  </si>
  <si>
    <t>Contacts, spill point and thickness table</t>
  </si>
  <si>
    <t>Petrophysical parameters</t>
  </si>
  <si>
    <t>Parameter (list)</t>
  </si>
  <si>
    <t>Label (from GeoX)</t>
  </si>
  <si>
    <t>Unit</t>
  </si>
  <si>
    <t>Dist. type</t>
  </si>
  <si>
    <t>Mean</t>
  </si>
  <si>
    <t>Mode</t>
  </si>
  <si>
    <t>Std. dev.</t>
  </si>
  <si>
    <t>F90</t>
  </si>
  <si>
    <t>F50</t>
  </si>
  <si>
    <t>F10</t>
  </si>
  <si>
    <t>GOC</t>
  </si>
  <si>
    <t>Net to gross</t>
  </si>
  <si>
    <t>HCWC</t>
  </si>
  <si>
    <t>Porosity</t>
  </si>
  <si>
    <t>Spill point depth</t>
  </si>
  <si>
    <t>Oil Saturation</t>
  </si>
  <si>
    <t>Reservoir thickness</t>
  </si>
  <si>
    <t>Gas Saturation</t>
  </si>
  <si>
    <t>Calculation of NPD data</t>
  </si>
  <si>
    <t>Depth of crest / Apex / Segment depth info</t>
  </si>
  <si>
    <t/>
  </si>
  <si>
    <t>Water saturation (oil case)</t>
  </si>
  <si>
    <t>Water saturation (gas case)</t>
  </si>
  <si>
    <t>Column height</t>
  </si>
  <si>
    <t>Descriptive parameters Volume</t>
  </si>
  <si>
    <t>Depth table parameters (Depth vs area, Depth vs volume)</t>
  </si>
  <si>
    <t>Area</t>
  </si>
  <si>
    <t>Depth of crest</t>
  </si>
  <si>
    <t>Gross rock volume</t>
  </si>
  <si>
    <t>Net/gross ratio</t>
  </si>
  <si>
    <t>HC bearing gross rock volume</t>
  </si>
  <si>
    <t xml:space="preserve">Standard setup for fluid parameters </t>
  </si>
  <si>
    <t>Label</t>
  </si>
  <si>
    <t xml:space="preserve">Calculation of NPD table data </t>
  </si>
  <si>
    <t>Shrinkage factor oil (1/Bo) [Sm3/m3]</t>
  </si>
  <si>
    <t>Gas oil ratio [Sm3/Sm3]</t>
  </si>
  <si>
    <t>Wet gas shrinkage factor [decimal]</t>
  </si>
  <si>
    <t>CV</t>
  </si>
  <si>
    <t>Std dev</t>
  </si>
  <si>
    <t>Expansion factor gas (1/Bg) [Sm3/m3]</t>
  </si>
  <si>
    <t>GeoX Bg input, inverted to Bg</t>
  </si>
  <si>
    <t>Condensate yield [Sm3/1e6 Sm3]</t>
  </si>
  <si>
    <t>GOR* from condensate yield, for gas case parameter</t>
  </si>
  <si>
    <t>Recovery factor Oil [decimal]</t>
  </si>
  <si>
    <t>Recovery factor Assoc. Gas [decimal]</t>
  </si>
  <si>
    <t>Recovery factor Non Assoc. Gas [decimal]</t>
  </si>
  <si>
    <t>Recovery factor Condensate [decimal]</t>
  </si>
  <si>
    <t>Alternative setup for fluid parameters</t>
  </si>
  <si>
    <t>Formation volume factor oil (Bo) [m3/Sm3]</t>
  </si>
  <si>
    <t>Formation volume factor gas (Bg) [m3/1e6 Sm3]</t>
  </si>
  <si>
    <t>GeoX Bg input, converted NPD units</t>
  </si>
  <si>
    <t>NPD 1/ Bo, either 1/Bo or converted from Bo</t>
  </si>
  <si>
    <t>Bg, NPD units and converted (either of the above)</t>
  </si>
  <si>
    <t>Descriptive parameters Fluid</t>
  </si>
  <si>
    <t>Parameter</t>
  </si>
  <si>
    <t>Abandonment pressure</t>
  </si>
  <si>
    <t>Viscosity</t>
  </si>
  <si>
    <t>Initial pressure</t>
  </si>
  <si>
    <t>Reservoir temperature</t>
  </si>
  <si>
    <t>Permeability</t>
  </si>
  <si>
    <t>Oil gravity</t>
  </si>
  <si>
    <t>Condensate gravity</t>
  </si>
  <si>
    <t>Resource Type [Units]</t>
  </si>
  <si>
    <t>Units</t>
  </si>
  <si>
    <t>P90</t>
  </si>
  <si>
    <t>P50</t>
  </si>
  <si>
    <t>P10</t>
  </si>
  <si>
    <t>Mode or P50</t>
  </si>
  <si>
    <t xml:space="preserve">   Gross rock volume - result [1e6 m3]</t>
  </si>
  <si>
    <t xml:space="preserve">   Productive area [km2]</t>
  </si>
  <si>
    <t xml:space="preserve">   Average gross pay [m]</t>
  </si>
  <si>
    <t xml:space="preserve">   Net rock volume - result [1e6 m3]</t>
  </si>
  <si>
    <t xml:space="preserve">   Average net pay [m]</t>
  </si>
  <si>
    <t xml:space="preserve">   HC pore volume [1e6 m3]</t>
  </si>
  <si>
    <t xml:space="preserve">   Gas oil contact - result [m]</t>
  </si>
  <si>
    <t xml:space="preserve">   HC bearing gross rock volume [1e6 m3]</t>
  </si>
  <si>
    <t xml:space="preserve">   HC water contact - result [m]</t>
  </si>
  <si>
    <t xml:space="preserve">   Oil gross rock volume [1e6 m3]</t>
  </si>
  <si>
    <t xml:space="preserve">   Oil filled area [km2]</t>
  </si>
  <si>
    <t xml:space="preserve">   Average Oil thickness [m]</t>
  </si>
  <si>
    <t xml:space="preserve">   Average net Oil thickness [m]</t>
  </si>
  <si>
    <t xml:space="preserve">   Oil pore volume [1e6 m3]</t>
  </si>
  <si>
    <t>Non Assoc. Gas</t>
  </si>
  <si>
    <t xml:space="preserve">   Non Assoc. Gas gross rock volume [1e6 m3]</t>
  </si>
  <si>
    <t xml:space="preserve">   Non Assoc. Gas filled area [km2]</t>
  </si>
  <si>
    <t xml:space="preserve">   Average Non Assoc. Gas thickness [m]</t>
  </si>
  <si>
    <t xml:space="preserve">   Average net Non Assoc. Gas thickness [m]</t>
  </si>
  <si>
    <t xml:space="preserve">   Non Assoc. Gas pore volume [1e6 m3]</t>
  </si>
  <si>
    <t>Combined results oil</t>
  </si>
  <si>
    <t>Combined results gas</t>
  </si>
  <si>
    <t>Pure oil case results</t>
  </si>
  <si>
    <t>Pure gas case results</t>
  </si>
  <si>
    <t>Oil and gas case results</t>
  </si>
  <si>
    <t>Associated gas</t>
  </si>
  <si>
    <t>Non-ass gas</t>
  </si>
  <si>
    <t xml:space="preserve">Condensate </t>
  </si>
  <si>
    <t>Multiple phase: Oil and gas case results</t>
  </si>
  <si>
    <t>Recoverable.Accumulation size Oil</t>
  </si>
  <si>
    <t>Recoverable.Accumulation size Assoc. Gas</t>
  </si>
  <si>
    <t>Recoverable.Accumulation size Non Assoc. Gas</t>
  </si>
  <si>
    <t>Recoverable.Accumulation size Condensate</t>
  </si>
  <si>
    <t>Recoverable.Accumulation size pure Oil</t>
  </si>
  <si>
    <t>Recoverable.Accumulation size pure Assoc. Gas</t>
  </si>
  <si>
    <t>Recoverable.Accumulation size pure Non Assoc. Gas</t>
  </si>
  <si>
    <t>Recoverable.Accumulation size pure Condensate</t>
  </si>
  <si>
    <t>Recoverable.Accumulation size multiple Oil</t>
  </si>
  <si>
    <t>Recoverable.Accumulation size multiple Assoc. Gas</t>
  </si>
  <si>
    <t>Recoverable.Accumulation size multiple Non Assoc. Gas</t>
  </si>
  <si>
    <t>Recoverable.Accumulation size multiple Condensate</t>
  </si>
  <si>
    <t>[1e6 Sm3]</t>
  </si>
  <si>
    <t>[1e9 Sm3]</t>
  </si>
  <si>
    <t>Single phase cases</t>
  </si>
  <si>
    <t>Recoverable oil (pure oil case)</t>
  </si>
  <si>
    <t>Recoverable associated gas (pure oil case)</t>
  </si>
  <si>
    <t>Recoverable non-associated gas (pure gas case)</t>
  </si>
  <si>
    <t>Recoverable condensate (pure gas case)</t>
  </si>
  <si>
    <t>Multiphase case</t>
  </si>
  <si>
    <t>Recoverable oil (oil &amp; gas case)</t>
  </si>
  <si>
    <t>Recoverable associated gas (oil &amp; gas case)</t>
  </si>
  <si>
    <t>Recoverable non-associated gas (oil &amp; gas case)</t>
  </si>
  <si>
    <t>Recoverable condensate (oil &amp; gas case)</t>
  </si>
  <si>
    <t>Combined volumes</t>
  </si>
  <si>
    <t>Recoverable oil (no phase risking or combined vol)</t>
  </si>
  <si>
    <t>Recoverable associated gas (no phase risking or combined vol)</t>
  </si>
  <si>
    <t>Recoverable non-associated gas (no phase risking or combined vol)</t>
  </si>
  <si>
    <t>Recoverable condensate (no phase risking or combined vol)</t>
  </si>
  <si>
    <t>FROM GEOX - COPY THE DFI MODIFIED RISK TABLE (IN THE RISK INPUT PAGES) AND PASTE HERE (START AT CELL A2). 
If this message appears in column F: #VALUE!, then replace "dot" (".") with "comma" (",") in the pasted values:</t>
  </si>
  <si>
    <t>FROM GEOX - COPY THE RISK SUMMARY TABLE (IN THE RESULT PAGES) AND PASTE HERE (START AT CELL A20):</t>
  </si>
  <si>
    <t>Histogram</t>
  </si>
  <si>
    <t>[milli darcies]</t>
  </si>
  <si>
    <t>[decimal]</t>
  </si>
  <si>
    <t>Productive area</t>
  </si>
  <si>
    <t>[km2]</t>
  </si>
  <si>
    <t>Jurassic;Jurassic Middle;Bajocian</t>
  </si>
  <si>
    <t>BRENT GP</t>
  </si>
  <si>
    <t>Norway - North Sea</t>
  </si>
  <si>
    <t>Down-faulted 3-way</t>
  </si>
  <si>
    <t>Inplace.Accumulation size Non Assoc. Gas</t>
  </si>
  <si>
    <t>Inplace.Accumulation size Oil</t>
  </si>
  <si>
    <t>Inplace.Accumulation size pure Assoc. Gas</t>
  </si>
  <si>
    <t>Inplace.Accumulation size pure Condensate</t>
  </si>
  <si>
    <t>Inplace.Accumulation size pure Non Assoc. Gas</t>
  </si>
  <si>
    <t>Inplace.Accumulation size pure Oil</t>
  </si>
  <si>
    <t>Oil saturation</t>
  </si>
  <si>
    <t>NO 35/10</t>
  </si>
  <si>
    <t>[m]</t>
  </si>
  <si>
    <t>Gross rock volume - result</t>
  </si>
  <si>
    <t>[1e6 m3]</t>
  </si>
  <si>
    <t>Stretched Beta</t>
  </si>
  <si>
    <t>Gas oil ratio</t>
  </si>
  <si>
    <t>[Sm3/Sm3]</t>
  </si>
  <si>
    <t>HC water contact - result</t>
  </si>
  <si>
    <t>Constant</t>
  </si>
  <si>
    <t>[bar]</t>
  </si>
  <si>
    <t>Inplace.Accumulation size Assoc. Gas</t>
  </si>
  <si>
    <t>Inplace.Accumulation size Condensate</t>
  </si>
  <si>
    <t>Inplace.Accumulation size multiple Assoc. Gas</t>
  </si>
  <si>
    <t>Inplace.Accumulation size multiple Condensate</t>
  </si>
  <si>
    <t>Inplace.Accumulation size multiple Non Assoc. Gas</t>
  </si>
  <si>
    <t>Inplace.Accumulation size multiple Oil</t>
  </si>
  <si>
    <t>Recovery factor Assoc. Gas</t>
  </si>
  <si>
    <t>Recovery factor Oil</t>
  </si>
  <si>
    <t>HC water contact</t>
  </si>
  <si>
    <t>35/10 Toppand West Brent</t>
  </si>
  <si>
    <t>Shrinkage factor oil (1/Bo)</t>
  </si>
  <si>
    <t>[Sm3/m3]</t>
  </si>
  <si>
    <t>[cP]</t>
  </si>
  <si>
    <t>Depth [m]</t>
  </si>
  <si>
    <t>Area [km2]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</si>
</sst>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 ;_ * \-#,##0.00_ ;_ * &quot;-&quot;??_ ;_ @_ "/>
    <numFmt numFmtId="165" formatCode="0.0000"/>
    <numFmt numFmtId="166" formatCode="0.0"/>
    <numFmt numFmtId="167" formatCode="0.000"/>
  </numFmts>
  <fonts count="33" x14ac:knownFonts="1">
    <font>
      <sz val="10"/>
      <color theme="1"/>
      <name val="Arial"/>
      <family val="2"/>
    </font>
    <font>
      <sz val="11"/>
      <color theme="1"/>
      <name val="Calibri"/>
      <family val="2"/>
      <scheme val="minor"/>
    </font>
    <font>
      <sz val="11"/>
      <color theme="1"/>
      <name val="Calibri"/>
      <family val="2"/>
      <scheme val="minor"/>
    </font>
    <font>
      <b/>
      <sz val="10"/>
      <color theme="1"/>
      <name val="Arial"/>
      <family val="2"/>
    </font>
    <font>
      <b/>
      <sz val="14"/>
      <color theme="1"/>
      <name val="Arial"/>
      <family val="2"/>
    </font>
    <font>
      <vertAlign val="superscript"/>
      <sz val="10"/>
      <color theme="1"/>
      <name val="Arial"/>
      <family val="2"/>
    </font>
    <font>
      <i/>
      <sz val="10"/>
      <color theme="1"/>
      <name val="Arial"/>
      <family val="2"/>
    </font>
    <font>
      <b/>
      <i/>
      <sz val="10"/>
      <color theme="5"/>
      <name val="Arial"/>
      <family val="2"/>
    </font>
    <font>
      <i/>
      <u/>
      <sz val="10"/>
      <color theme="1" tint="0.34998626667073579"/>
      <name val="Arial"/>
      <family val="2"/>
    </font>
    <font>
      <b/>
      <sz val="11"/>
      <color theme="1"/>
      <name val="Calibri"/>
      <family val="2"/>
      <scheme val="minor"/>
    </font>
    <font>
      <b/>
      <i/>
      <sz val="10"/>
      <color theme="8" tint="-0.499984740745262"/>
      <name val="Arial"/>
      <family val="2"/>
    </font>
    <font>
      <i/>
      <sz val="10"/>
      <color theme="0" tint="-0.499984740745262"/>
      <name val="Arial"/>
      <family val="2"/>
    </font>
    <font>
      <sz val="10"/>
      <name val="Arial"/>
      <family val="2"/>
    </font>
    <font>
      <b/>
      <i/>
      <sz val="10"/>
      <name val="Arial"/>
      <family val="2"/>
    </font>
    <font>
      <b/>
      <sz val="10"/>
      <name val="Arial"/>
      <family val="2"/>
    </font>
    <font>
      <sz val="8"/>
      <color theme="1"/>
      <name val="Arial"/>
      <family val="2"/>
    </font>
    <font>
      <sz val="10"/>
      <color theme="0" tint="-0.14999847407452621"/>
      <name val="Arial"/>
      <family val="2"/>
    </font>
    <font>
      <sz val="9"/>
      <color theme="1"/>
      <name val="Arial"/>
      <family val="2"/>
    </font>
    <font>
      <sz val="9"/>
      <color indexed="8"/>
      <name val="Arial"/>
      <family val="2"/>
    </font>
    <font>
      <b/>
      <sz val="12"/>
      <name val="Arial"/>
      <family val="2"/>
    </font>
    <font>
      <b/>
      <sz val="10"/>
      <name val="Times New Roman"/>
      <family val="1"/>
    </font>
    <font>
      <sz val="10"/>
      <name val="Times New Roman"/>
      <family val="1"/>
    </font>
    <font>
      <b/>
      <sz val="10"/>
      <color indexed="8"/>
      <name val="Times New Roman"/>
      <family val="1"/>
    </font>
    <font>
      <sz val="10"/>
      <color indexed="8"/>
      <name val="Times New Roman"/>
      <family val="1"/>
    </font>
    <font>
      <i/>
      <sz val="10"/>
      <color indexed="8"/>
      <name val="Times New Roman"/>
      <family val="1"/>
    </font>
    <font>
      <i/>
      <sz val="10"/>
      <name val="Times New Roman"/>
      <family val="1"/>
    </font>
    <font>
      <sz val="12"/>
      <name val="Times New Roman"/>
      <family val="1"/>
    </font>
    <font>
      <sz val="10"/>
      <name val="Courier New"/>
      <family val="3"/>
    </font>
    <font>
      <sz val="10"/>
      <color indexed="8"/>
      <name val="Arial"/>
      <family val="2"/>
    </font>
    <font>
      <sz val="10"/>
      <color theme="1"/>
      <name val="Arial"/>
      <family val="2"/>
    </font>
    <font>
      <b/>
      <sz val="10"/>
      <color rgb="FFFF0000"/>
      <name val="Arial"/>
      <family val="2"/>
    </font>
    <font>
      <sz val="10"/>
      <color theme="1"/>
      <name val="Calibri"/>
      <family val="2"/>
    </font>
    <font>
      <sz val="8.5"/>
      <color theme="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99"/>
        <bgColor indexed="64"/>
      </patternFill>
    </fill>
    <fill>
      <patternFill patternType="solid">
        <fgColor theme="0" tint="-0.249977111117893"/>
        <bgColor indexed="64"/>
      </patternFill>
    </fill>
    <fill>
      <patternFill patternType="solid">
        <fgColor theme="4" tint="0.79998168889431442"/>
        <bgColor indexed="64"/>
      </patternFill>
    </fill>
    <fill>
      <patternFill patternType="gray0625">
        <bgColor theme="0"/>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4" tint="0.39997558519241921"/>
        <bgColor indexed="64"/>
      </patternFill>
    </fill>
  </fills>
  <borders count="58">
    <border>
      <left/>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4">
    <xf numFmtId="0" fontId="0" fillId="0" borderId="0"/>
    <xf numFmtId="0" fontId="12" fillId="0" borderId="0"/>
    <xf numFmtId="0" fontId="2" fillId="0" borderId="0"/>
    <xf numFmtId="164" fontId="29" fillId="0" borderId="0" applyFont="0" applyFill="0" applyBorder="0" applyAlignment="0" applyProtection="0"/>
  </cellStyleXfs>
  <cellXfs count="343">
    <xf numFmtId="0" fontId="0" fillId="0" borderId="0" xfId="0"/>
    <xf numFmtId="0" fontId="0" fillId="2" borderId="0" xfId="0" applyFill="1"/>
    <xf numFmtId="0" fontId="4" fillId="2" borderId="0" xfId="0" applyFont="1" applyFill="1"/>
    <xf numFmtId="0" fontId="0" fillId="2" borderId="3" xfId="0" applyFill="1" applyBorder="1"/>
    <xf numFmtId="0" fontId="0" fillId="2" borderId="6" xfId="0" applyFill="1" applyBorder="1"/>
    <xf numFmtId="0" fontId="0" fillId="2" borderId="7" xfId="0" applyFill="1" applyBorder="1"/>
    <xf numFmtId="0" fontId="0" fillId="3" borderId="0" xfId="0" applyFill="1"/>
    <xf numFmtId="0" fontId="0" fillId="2" borderId="8" xfId="0" applyFill="1" applyBorder="1"/>
    <xf numFmtId="0" fontId="0" fillId="2" borderId="9" xfId="0" applyFill="1" applyBorder="1"/>
    <xf numFmtId="0" fontId="0" fillId="2" borderId="4" xfId="0" applyFill="1" applyBorder="1"/>
    <xf numFmtId="0" fontId="0" fillId="2" borderId="14" xfId="0" applyFill="1" applyBorder="1"/>
    <xf numFmtId="0" fontId="0" fillId="5" borderId="1" xfId="0" applyFill="1" applyBorder="1"/>
    <xf numFmtId="0" fontId="0" fillId="5" borderId="0" xfId="0" applyFill="1"/>
    <xf numFmtId="0" fontId="3" fillId="5" borderId="1" xfId="0" applyFont="1" applyFill="1" applyBorder="1"/>
    <xf numFmtId="0" fontId="0" fillId="3" borderId="2" xfId="0" applyFill="1" applyBorder="1"/>
    <xf numFmtId="0" fontId="0" fillId="2" borderId="22" xfId="0" applyFill="1" applyBorder="1"/>
    <xf numFmtId="0" fontId="0" fillId="2" borderId="17" xfId="0" applyFill="1" applyBorder="1"/>
    <xf numFmtId="0" fontId="0" fillId="2" borderId="24" xfId="0" applyFill="1" applyBorder="1"/>
    <xf numFmtId="0" fontId="0" fillId="2" borderId="27" xfId="0" applyFill="1" applyBorder="1" applyAlignment="1">
      <alignment horizontal="right"/>
    </xf>
    <xf numFmtId="0" fontId="0" fillId="2" borderId="15" xfId="0" applyFill="1" applyBorder="1"/>
    <xf numFmtId="0" fontId="0" fillId="2" borderId="10" xfId="0" applyFill="1" applyBorder="1"/>
    <xf numFmtId="2" fontId="0" fillId="3" borderId="4" xfId="0" applyNumberFormat="1" applyFill="1" applyBorder="1"/>
    <xf numFmtId="0" fontId="0" fillId="7" borderId="4" xfId="0" applyFill="1" applyBorder="1"/>
    <xf numFmtId="0" fontId="6" fillId="2" borderId="0" xfId="0" applyFont="1" applyFill="1"/>
    <xf numFmtId="2" fontId="0" fillId="2" borderId="0" xfId="0" applyNumberFormat="1" applyFill="1"/>
    <xf numFmtId="0" fontId="0" fillId="2" borderId="25" xfId="0" applyFill="1" applyBorder="1"/>
    <xf numFmtId="2" fontId="0" fillId="3" borderId="12" xfId="0" applyNumberFormat="1" applyFill="1" applyBorder="1"/>
    <xf numFmtId="0" fontId="0" fillId="7" borderId="12" xfId="0" applyFill="1" applyBorder="1"/>
    <xf numFmtId="0" fontId="7" fillId="3" borderId="0" xfId="0" applyFont="1" applyFill="1"/>
    <xf numFmtId="0" fontId="0" fillId="5" borderId="27" xfId="0" applyFill="1" applyBorder="1"/>
    <xf numFmtId="0" fontId="0" fillId="5" borderId="20" xfId="0" applyFill="1" applyBorder="1"/>
    <xf numFmtId="0" fontId="0" fillId="5" borderId="29" xfId="0" applyFill="1" applyBorder="1"/>
    <xf numFmtId="0" fontId="0" fillId="2" borderId="16" xfId="0" applyFill="1" applyBorder="1"/>
    <xf numFmtId="2" fontId="6" fillId="2" borderId="0" xfId="0" applyNumberFormat="1" applyFont="1" applyFill="1"/>
    <xf numFmtId="2" fontId="0" fillId="0" borderId="0" xfId="0" applyNumberFormat="1"/>
    <xf numFmtId="2" fontId="8" fillId="2" borderId="2" xfId="0" applyNumberFormat="1" applyFont="1" applyFill="1" applyBorder="1"/>
    <xf numFmtId="0" fontId="9" fillId="0" borderId="0" xfId="0" applyFont="1"/>
    <xf numFmtId="166" fontId="0" fillId="0" borderId="0" xfId="0" applyNumberFormat="1"/>
    <xf numFmtId="0" fontId="3" fillId="2" borderId="30" xfId="0" applyFont="1" applyFill="1" applyBorder="1"/>
    <xf numFmtId="0" fontId="0" fillId="2" borderId="31" xfId="0" applyFill="1" applyBorder="1"/>
    <xf numFmtId="0" fontId="0" fillId="3" borderId="26" xfId="0" applyFill="1" applyBorder="1"/>
    <xf numFmtId="0" fontId="0" fillId="3" borderId="20" xfId="0" applyFill="1" applyBorder="1"/>
    <xf numFmtId="2" fontId="0" fillId="3" borderId="25" xfId="0" applyNumberFormat="1" applyFill="1" applyBorder="1"/>
    <xf numFmtId="0" fontId="3" fillId="0" borderId="0" xfId="0" applyFont="1"/>
    <xf numFmtId="0" fontId="0" fillId="0" borderId="9" xfId="0" applyBorder="1"/>
    <xf numFmtId="2" fontId="0" fillId="0" borderId="9" xfId="0" applyNumberFormat="1" applyBorder="1"/>
    <xf numFmtId="0" fontId="10" fillId="0" borderId="0" xfId="0" applyFont="1"/>
    <xf numFmtId="0" fontId="3" fillId="2" borderId="5" xfId="0" applyFont="1" applyFill="1" applyBorder="1"/>
    <xf numFmtId="2" fontId="0" fillId="2" borderId="8" xfId="0" applyNumberFormat="1" applyFill="1" applyBorder="1"/>
    <xf numFmtId="2" fontId="0" fillId="2" borderId="32" xfId="0" applyNumberFormat="1" applyFill="1" applyBorder="1"/>
    <xf numFmtId="2" fontId="0" fillId="2" borderId="33" xfId="0" applyNumberFormat="1" applyFill="1" applyBorder="1"/>
    <xf numFmtId="2" fontId="0" fillId="2" borderId="9" xfId="0" applyNumberFormat="1" applyFill="1" applyBorder="1"/>
    <xf numFmtId="2" fontId="0" fillId="2" borderId="34" xfId="0" applyNumberFormat="1" applyFill="1" applyBorder="1"/>
    <xf numFmtId="0" fontId="12" fillId="2" borderId="0" xfId="0" applyFont="1" applyFill="1"/>
    <xf numFmtId="166" fontId="12" fillId="2" borderId="0" xfId="0" applyNumberFormat="1" applyFont="1" applyFill="1"/>
    <xf numFmtId="0" fontId="12" fillId="2" borderId="11" xfId="0" applyFont="1" applyFill="1" applyBorder="1"/>
    <xf numFmtId="0" fontId="12" fillId="2" borderId="12" xfId="0" applyFont="1" applyFill="1" applyBorder="1"/>
    <xf numFmtId="0" fontId="13" fillId="2" borderId="5" xfId="0" applyFont="1" applyFill="1" applyBorder="1"/>
    <xf numFmtId="0" fontId="12" fillId="2" borderId="8" xfId="0" applyFont="1" applyFill="1" applyBorder="1"/>
    <xf numFmtId="0" fontId="12" fillId="2" borderId="32" xfId="0" applyFont="1" applyFill="1" applyBorder="1"/>
    <xf numFmtId="0" fontId="12" fillId="2" borderId="6" xfId="0" applyFont="1" applyFill="1" applyBorder="1"/>
    <xf numFmtId="165" fontId="12" fillId="2" borderId="33" xfId="0" applyNumberFormat="1" applyFont="1" applyFill="1" applyBorder="1"/>
    <xf numFmtId="0" fontId="12" fillId="2" borderId="7" xfId="0" applyFont="1" applyFill="1" applyBorder="1"/>
    <xf numFmtId="2" fontId="12" fillId="2" borderId="9" xfId="0" applyNumberFormat="1" applyFont="1" applyFill="1" applyBorder="1"/>
    <xf numFmtId="1" fontId="12" fillId="2" borderId="9" xfId="0" applyNumberFormat="1" applyFont="1" applyFill="1" applyBorder="1"/>
    <xf numFmtId="1" fontId="12" fillId="2" borderId="34" xfId="0" applyNumberFormat="1" applyFont="1" applyFill="1" applyBorder="1"/>
    <xf numFmtId="0" fontId="13" fillId="2" borderId="10" xfId="0" applyFont="1" applyFill="1" applyBorder="1"/>
    <xf numFmtId="165" fontId="12" fillId="2" borderId="9" xfId="0" applyNumberFormat="1" applyFont="1" applyFill="1" applyBorder="1"/>
    <xf numFmtId="165" fontId="12" fillId="2" borderId="34" xfId="0" applyNumberFormat="1" applyFont="1" applyFill="1" applyBorder="1"/>
    <xf numFmtId="0" fontId="14" fillId="2" borderId="10" xfId="0" applyFont="1" applyFill="1" applyBorder="1"/>
    <xf numFmtId="0" fontId="14" fillId="2" borderId="11" xfId="0" applyFont="1" applyFill="1" applyBorder="1"/>
    <xf numFmtId="165" fontId="14" fillId="2" borderId="11" xfId="0" applyNumberFormat="1" applyFont="1" applyFill="1" applyBorder="1"/>
    <xf numFmtId="0" fontId="14" fillId="2" borderId="12" xfId="0" applyFont="1" applyFill="1" applyBorder="1"/>
    <xf numFmtId="0" fontId="0" fillId="5" borderId="26" xfId="0" applyFill="1" applyBorder="1"/>
    <xf numFmtId="0" fontId="0" fillId="2" borderId="12" xfId="0" applyFill="1" applyBorder="1"/>
    <xf numFmtId="0" fontId="0" fillId="2" borderId="32" xfId="0" applyFill="1" applyBorder="1"/>
    <xf numFmtId="0" fontId="0" fillId="2" borderId="33" xfId="0" applyFill="1" applyBorder="1"/>
    <xf numFmtId="0" fontId="11" fillId="2" borderId="6" xfId="0" applyFont="1" applyFill="1" applyBorder="1"/>
    <xf numFmtId="2" fontId="11" fillId="2" borderId="0" xfId="0" applyNumberFormat="1" applyFont="1" applyFill="1"/>
    <xf numFmtId="0" fontId="11" fillId="2" borderId="0" xfId="0" applyFont="1" applyFill="1"/>
    <xf numFmtId="0" fontId="11" fillId="2" borderId="33" xfId="0" applyFont="1" applyFill="1" applyBorder="1"/>
    <xf numFmtId="0" fontId="3" fillId="2" borderId="7" xfId="0" applyFont="1" applyFill="1" applyBorder="1"/>
    <xf numFmtId="2" fontId="3" fillId="2" borderId="9" xfId="0" applyNumberFormat="1" applyFont="1" applyFill="1" applyBorder="1"/>
    <xf numFmtId="0" fontId="0" fillId="2" borderId="34" xfId="0" applyFill="1" applyBorder="1"/>
    <xf numFmtId="2" fontId="15" fillId="3" borderId="4" xfId="0" applyNumberFormat="1" applyFont="1" applyFill="1" applyBorder="1"/>
    <xf numFmtId="0" fontId="0" fillId="0" borderId="0" xfId="0" applyAlignment="1">
      <alignment horizontal="center"/>
    </xf>
    <xf numFmtId="0" fontId="16" fillId="0" borderId="0" xfId="0" applyFont="1"/>
    <xf numFmtId="0" fontId="7" fillId="0" borderId="0" xfId="0" applyFont="1"/>
    <xf numFmtId="0" fontId="3" fillId="5" borderId="36" xfId="0" applyFont="1" applyFill="1" applyBorder="1"/>
    <xf numFmtId="0" fontId="0" fillId="5" borderId="14" xfId="0" applyFill="1" applyBorder="1"/>
    <xf numFmtId="0" fontId="0" fillId="5" borderId="37" xfId="0" applyFill="1" applyBorder="1"/>
    <xf numFmtId="2" fontId="0" fillId="3" borderId="16" xfId="0" applyNumberFormat="1" applyFill="1" applyBorder="1"/>
    <xf numFmtId="2" fontId="0" fillId="3" borderId="18" xfId="0" applyNumberFormat="1" applyFill="1" applyBorder="1"/>
    <xf numFmtId="0" fontId="0" fillId="2" borderId="18" xfId="0" applyFill="1" applyBorder="1"/>
    <xf numFmtId="2" fontId="0" fillId="3" borderId="19" xfId="0" applyNumberFormat="1" applyFill="1" applyBorder="1"/>
    <xf numFmtId="0" fontId="0" fillId="8" borderId="0" xfId="0" applyFill="1"/>
    <xf numFmtId="2" fontId="0" fillId="8" borderId="0" xfId="0" applyNumberFormat="1" applyFill="1"/>
    <xf numFmtId="2" fontId="0" fillId="3" borderId="4" xfId="0" applyNumberFormat="1" applyFill="1" applyBorder="1" applyAlignment="1">
      <alignment wrapText="1"/>
    </xf>
    <xf numFmtId="0" fontId="14" fillId="2" borderId="7" xfId="0" applyFont="1" applyFill="1" applyBorder="1"/>
    <xf numFmtId="1" fontId="0" fillId="0" borderId="0" xfId="0" applyNumberFormat="1"/>
    <xf numFmtId="0" fontId="0" fillId="0" borderId="0" xfId="0" quotePrefix="1"/>
    <xf numFmtId="2" fontId="0" fillId="0" borderId="0" xfId="0" quotePrefix="1" applyNumberFormat="1"/>
    <xf numFmtId="2" fontId="0" fillId="11" borderId="4" xfId="0" applyNumberFormat="1" applyFill="1" applyBorder="1"/>
    <xf numFmtId="2" fontId="0" fillId="11" borderId="25" xfId="0" applyNumberFormat="1" applyFill="1" applyBorder="1"/>
    <xf numFmtId="2" fontId="0" fillId="11" borderId="28" xfId="0" applyNumberFormat="1" applyFill="1" applyBorder="1"/>
    <xf numFmtId="0" fontId="0" fillId="11" borderId="20" xfId="0" applyFill="1" applyBorder="1"/>
    <xf numFmtId="2" fontId="0" fillId="3" borderId="10" xfId="0" applyNumberFormat="1" applyFill="1" applyBorder="1"/>
    <xf numFmtId="0" fontId="0" fillId="2" borderId="36" xfId="0" applyFill="1" applyBorder="1"/>
    <xf numFmtId="0" fontId="0" fillId="2" borderId="37" xfId="0" applyFill="1" applyBorder="1"/>
    <xf numFmtId="0" fontId="0" fillId="2" borderId="39" xfId="0" applyFill="1" applyBorder="1"/>
    <xf numFmtId="0" fontId="0" fillId="11" borderId="18" xfId="0" applyFill="1" applyBorder="1" applyAlignment="1">
      <alignment horizontal="left"/>
    </xf>
    <xf numFmtId="0" fontId="0" fillId="11" borderId="38" xfId="0" applyFill="1" applyBorder="1" applyAlignment="1">
      <alignment horizontal="left"/>
    </xf>
    <xf numFmtId="2" fontId="0" fillId="3" borderId="11" xfId="0" applyNumberFormat="1" applyFill="1" applyBorder="1"/>
    <xf numFmtId="0" fontId="0" fillId="7" borderId="10" xfId="0" applyFill="1" applyBorder="1"/>
    <xf numFmtId="0" fontId="0" fillId="2" borderId="13" xfId="0" applyFill="1" applyBorder="1"/>
    <xf numFmtId="2" fontId="0" fillId="3" borderId="13" xfId="0" applyNumberFormat="1" applyFill="1" applyBorder="1"/>
    <xf numFmtId="0" fontId="6" fillId="3" borderId="36" xfId="0" applyFont="1" applyFill="1" applyBorder="1"/>
    <xf numFmtId="0" fontId="0" fillId="3" borderId="14" xfId="0" applyFill="1" applyBorder="1"/>
    <xf numFmtId="0" fontId="0" fillId="3" borderId="37" xfId="0" applyFill="1" applyBorder="1"/>
    <xf numFmtId="0" fontId="6" fillId="3" borderId="1" xfId="0" applyFont="1" applyFill="1" applyBorder="1"/>
    <xf numFmtId="0" fontId="0" fillId="3" borderId="1" xfId="0" applyFill="1" applyBorder="1"/>
    <xf numFmtId="2" fontId="0" fillId="3" borderId="1" xfId="0" applyNumberFormat="1" applyFill="1" applyBorder="1"/>
    <xf numFmtId="0" fontId="0" fillId="3" borderId="39" xfId="0" applyFill="1" applyBorder="1"/>
    <xf numFmtId="0" fontId="0" fillId="3" borderId="24" xfId="0" applyFill="1" applyBorder="1"/>
    <xf numFmtId="0" fontId="0" fillId="3" borderId="3" xfId="0" applyFill="1" applyBorder="1"/>
    <xf numFmtId="2" fontId="0" fillId="3" borderId="5" xfId="0" applyNumberFormat="1" applyFill="1" applyBorder="1"/>
    <xf numFmtId="2" fontId="0" fillId="11" borderId="21" xfId="0" applyNumberFormat="1" applyFill="1" applyBorder="1"/>
    <xf numFmtId="0" fontId="8" fillId="2" borderId="1" xfId="0" applyFont="1" applyFill="1" applyBorder="1" applyAlignment="1">
      <alignment horizontal="right"/>
    </xf>
    <xf numFmtId="0" fontId="0" fillId="2" borderId="27" xfId="0" applyFill="1" applyBorder="1"/>
    <xf numFmtId="0" fontId="3" fillId="3" borderId="40" xfId="0" applyFont="1" applyFill="1" applyBorder="1"/>
    <xf numFmtId="0" fontId="0" fillId="2" borderId="42" xfId="0" applyFill="1" applyBorder="1"/>
    <xf numFmtId="0" fontId="0" fillId="3" borderId="43" xfId="0" applyFill="1" applyBorder="1"/>
    <xf numFmtId="0" fontId="0" fillId="2" borderId="44" xfId="0" applyFill="1" applyBorder="1"/>
    <xf numFmtId="0" fontId="0" fillId="11" borderId="45" xfId="0" applyFill="1" applyBorder="1"/>
    <xf numFmtId="0" fontId="0" fillId="11" borderId="43" xfId="0" applyFill="1" applyBorder="1"/>
    <xf numFmtId="0" fontId="0" fillId="11" borderId="46" xfId="0" applyFill="1" applyBorder="1"/>
    <xf numFmtId="0" fontId="0" fillId="2" borderId="17" xfId="0" applyFill="1" applyBorder="1" applyAlignment="1">
      <alignment horizontal="right"/>
    </xf>
    <xf numFmtId="0" fontId="0" fillId="11" borderId="17" xfId="0" applyFill="1" applyBorder="1" applyAlignment="1">
      <alignment horizontal="right"/>
    </xf>
    <xf numFmtId="0" fontId="0" fillId="2" borderId="48" xfId="0" applyFill="1" applyBorder="1"/>
    <xf numFmtId="0" fontId="0" fillId="2" borderId="11" xfId="0" applyFill="1" applyBorder="1"/>
    <xf numFmtId="0" fontId="0" fillId="2" borderId="1" xfId="0" applyFill="1" applyBorder="1"/>
    <xf numFmtId="2" fontId="0" fillId="3" borderId="7" xfId="0" applyNumberFormat="1" applyFill="1" applyBorder="1"/>
    <xf numFmtId="0" fontId="0" fillId="2" borderId="50" xfId="0" applyFill="1" applyBorder="1"/>
    <xf numFmtId="0" fontId="0" fillId="2" borderId="51" xfId="0" applyFill="1" applyBorder="1"/>
    <xf numFmtId="0" fontId="0" fillId="7" borderId="35" xfId="0" applyFill="1" applyBorder="1"/>
    <xf numFmtId="0" fontId="0" fillId="7" borderId="18" xfId="0" applyFill="1" applyBorder="1"/>
    <xf numFmtId="0" fontId="0" fillId="7" borderId="47" xfId="0" applyFill="1" applyBorder="1"/>
    <xf numFmtId="0" fontId="17" fillId="2" borderId="0" xfId="0" applyFont="1" applyFill="1"/>
    <xf numFmtId="0" fontId="17" fillId="4" borderId="4" xfId="0" applyFont="1" applyFill="1" applyBorder="1"/>
    <xf numFmtId="0" fontId="17" fillId="2" borderId="24" xfId="0" applyFont="1" applyFill="1" applyBorder="1"/>
    <xf numFmtId="0" fontId="18" fillId="4" borderId="4" xfId="0" applyFont="1" applyFill="1" applyBorder="1"/>
    <xf numFmtId="0" fontId="0" fillId="11" borderId="23" xfId="0" applyFill="1" applyBorder="1" applyAlignment="1">
      <alignment horizontal="left"/>
    </xf>
    <xf numFmtId="0" fontId="17" fillId="2" borderId="36" xfId="0" applyFont="1" applyFill="1" applyBorder="1"/>
    <xf numFmtId="0" fontId="17" fillId="2" borderId="14" xfId="0" applyFont="1" applyFill="1" applyBorder="1"/>
    <xf numFmtId="0" fontId="17" fillId="2" borderId="37" xfId="0" applyFont="1" applyFill="1" applyBorder="1"/>
    <xf numFmtId="0" fontId="17" fillId="2" borderId="1" xfId="0" applyFont="1" applyFill="1" applyBorder="1"/>
    <xf numFmtId="0" fontId="17" fillId="4" borderId="16" xfId="0" applyFont="1" applyFill="1" applyBorder="1"/>
    <xf numFmtId="0" fontId="17" fillId="2" borderId="39" xfId="0" applyFont="1" applyFill="1" applyBorder="1"/>
    <xf numFmtId="0" fontId="17" fillId="4" borderId="19" xfId="0" applyFont="1" applyFill="1" applyBorder="1"/>
    <xf numFmtId="0" fontId="18" fillId="4" borderId="16" xfId="0" applyFont="1" applyFill="1" applyBorder="1"/>
    <xf numFmtId="0" fontId="18" fillId="4" borderId="19" xfId="0" applyFont="1" applyFill="1" applyBorder="1"/>
    <xf numFmtId="0" fontId="17" fillId="4" borderId="48" xfId="0" applyFont="1" applyFill="1" applyBorder="1"/>
    <xf numFmtId="0" fontId="17" fillId="4" borderId="18" xfId="0" applyFont="1" applyFill="1" applyBorder="1"/>
    <xf numFmtId="0" fontId="18" fillId="4" borderId="18" xfId="0" applyFont="1" applyFill="1" applyBorder="1"/>
    <xf numFmtId="0" fontId="12" fillId="0" borderId="0" xfId="1" applyProtection="1">
      <protection locked="0"/>
    </xf>
    <xf numFmtId="0" fontId="12" fillId="0" borderId="10" xfId="1" applyBorder="1"/>
    <xf numFmtId="0" fontId="12" fillId="0" borderId="11" xfId="1" applyBorder="1"/>
    <xf numFmtId="0" fontId="12" fillId="0" borderId="5" xfId="1" applyBorder="1" applyProtection="1">
      <protection locked="0"/>
    </xf>
    <xf numFmtId="0" fontId="12" fillId="0" borderId="8" xfId="1" applyBorder="1" applyProtection="1">
      <protection locked="0"/>
    </xf>
    <xf numFmtId="0" fontId="20" fillId="0" borderId="6" xfId="1" applyFont="1" applyBorder="1" applyAlignment="1">
      <alignment horizontal="left"/>
    </xf>
    <xf numFmtId="0" fontId="21" fillId="0" borderId="0" xfId="1" applyFont="1" applyAlignment="1">
      <alignment horizontal="center"/>
    </xf>
    <xf numFmtId="0" fontId="22" fillId="0" borderId="5" xfId="1" applyFont="1" applyBorder="1" applyAlignment="1">
      <alignment horizontal="left" vertical="top"/>
    </xf>
    <xf numFmtId="0" fontId="23" fillId="0" borderId="8" xfId="1" applyFont="1" applyBorder="1" applyAlignment="1">
      <alignment horizontal="center" vertical="top" wrapText="1"/>
    </xf>
    <xf numFmtId="0" fontId="22" fillId="0" borderId="5" xfId="1" applyFont="1" applyBorder="1" applyAlignment="1">
      <alignment horizontal="left" vertical="top" wrapText="1"/>
    </xf>
    <xf numFmtId="0" fontId="22" fillId="0" borderId="5" xfId="1" applyFont="1" applyBorder="1" applyAlignment="1">
      <alignment vertical="top"/>
    </xf>
    <xf numFmtId="0" fontId="23" fillId="0" borderId="8" xfId="1" applyFont="1" applyBorder="1" applyAlignment="1">
      <alignment horizontal="center" vertical="top"/>
    </xf>
    <xf numFmtId="0" fontId="22" fillId="0" borderId="6" xfId="1" applyFont="1" applyBorder="1" applyAlignment="1" applyProtection="1">
      <alignment vertical="top"/>
      <protection locked="0"/>
    </xf>
    <xf numFmtId="0" fontId="21" fillId="0" borderId="0" xfId="1" applyFont="1" applyAlignment="1" applyProtection="1">
      <alignment horizontal="center" vertical="top"/>
      <protection locked="0"/>
    </xf>
    <xf numFmtId="0" fontId="22" fillId="0" borderId="0" xfId="1" applyFont="1" applyAlignment="1" applyProtection="1">
      <alignment vertical="top"/>
      <protection locked="0"/>
    </xf>
    <xf numFmtId="49" fontId="20" fillId="0" borderId="0" xfId="1" applyNumberFormat="1" applyFont="1" applyProtection="1">
      <protection locked="0"/>
    </xf>
    <xf numFmtId="0" fontId="21" fillId="0" borderId="0" xfId="1" applyFont="1" applyAlignment="1" applyProtection="1">
      <alignment horizontal="center"/>
      <protection locked="0"/>
    </xf>
    <xf numFmtId="0" fontId="21" fillId="0" borderId="0" xfId="1" applyFont="1" applyProtection="1">
      <protection locked="0"/>
    </xf>
    <xf numFmtId="0" fontId="23" fillId="0" borderId="6" xfId="1" applyFont="1" applyBorder="1" applyAlignment="1">
      <alignment horizontal="left" vertical="top" wrapText="1"/>
    </xf>
    <xf numFmtId="0" fontId="23" fillId="0" borderId="0" xfId="1" applyFont="1" applyAlignment="1">
      <alignment horizontal="center" vertical="top" wrapText="1"/>
    </xf>
    <xf numFmtId="0" fontId="23" fillId="0" borderId="6" xfId="1" applyFont="1" applyBorder="1" applyAlignment="1">
      <alignment vertical="top"/>
    </xf>
    <xf numFmtId="0" fontId="23" fillId="0" borderId="0" xfId="1" applyFont="1" applyAlignment="1">
      <alignment horizontal="center" vertical="top"/>
    </xf>
    <xf numFmtId="0" fontId="23" fillId="0" borderId="6" xfId="1" applyFont="1" applyBorder="1" applyAlignment="1" applyProtection="1">
      <alignment vertical="top"/>
      <protection locked="0"/>
    </xf>
    <xf numFmtId="0" fontId="23" fillId="0" borderId="0" xfId="1" applyFont="1" applyAlignment="1" applyProtection="1">
      <alignment vertical="top"/>
      <protection locked="0"/>
    </xf>
    <xf numFmtId="49" fontId="21" fillId="0" borderId="0" xfId="1" applyNumberFormat="1" applyFont="1" applyProtection="1">
      <protection locked="0"/>
    </xf>
    <xf numFmtId="0" fontId="21" fillId="0" borderId="6" xfId="1" applyFont="1" applyBorder="1" applyAlignment="1">
      <alignment horizontal="left"/>
    </xf>
    <xf numFmtId="0" fontId="24" fillId="0" borderId="6" xfId="1" applyFont="1" applyBorder="1" applyAlignment="1">
      <alignment horizontal="left" vertical="top" wrapText="1"/>
    </xf>
    <xf numFmtId="0" fontId="24" fillId="0" borderId="6" xfId="1" applyFont="1" applyBorder="1" applyAlignment="1">
      <alignment vertical="top"/>
    </xf>
    <xf numFmtId="0" fontId="25" fillId="0" borderId="6" xfId="1" applyFont="1" applyBorder="1" applyAlignment="1">
      <alignment vertical="top"/>
    </xf>
    <xf numFmtId="0" fontId="22" fillId="0" borderId="6" xfId="1" applyFont="1" applyBorder="1" applyAlignment="1" applyProtection="1">
      <alignment horizontal="center" vertical="center"/>
      <protection locked="0"/>
    </xf>
    <xf numFmtId="0" fontId="21" fillId="0" borderId="6" xfId="1" applyFont="1" applyBorder="1" applyAlignment="1">
      <alignment vertical="top"/>
    </xf>
    <xf numFmtId="0" fontId="25" fillId="0" borderId="6" xfId="1" applyFont="1" applyBorder="1" applyAlignment="1">
      <alignment horizontal="left"/>
    </xf>
    <xf numFmtId="0" fontId="20" fillId="0" borderId="6" xfId="1" applyFont="1" applyBorder="1" applyAlignment="1">
      <alignment vertical="top"/>
    </xf>
    <xf numFmtId="0" fontId="21" fillId="0" borderId="0" xfId="1" applyFont="1" applyAlignment="1">
      <alignment horizontal="center" vertical="top"/>
    </xf>
    <xf numFmtId="0" fontId="22" fillId="0" borderId="6" xfId="1" applyFont="1" applyBorder="1" applyAlignment="1">
      <alignment horizontal="left" vertical="top" wrapText="1"/>
    </xf>
    <xf numFmtId="0" fontId="23" fillId="0" borderId="33" xfId="1" applyFont="1" applyBorder="1" applyAlignment="1">
      <alignment horizontal="center" vertical="top" wrapText="1"/>
    </xf>
    <xf numFmtId="0" fontId="26" fillId="0" borderId="0" xfId="1" applyFont="1" applyAlignment="1" applyProtection="1">
      <alignment horizontal="center" vertical="top"/>
      <protection locked="0"/>
    </xf>
    <xf numFmtId="0" fontId="23" fillId="0" borderId="0" xfId="1" applyFont="1" applyAlignment="1" applyProtection="1">
      <alignment vertical="top" wrapText="1"/>
      <protection locked="0"/>
    </xf>
    <xf numFmtId="0" fontId="24" fillId="0" borderId="6" xfId="1" applyFont="1" applyBorder="1" applyAlignment="1" applyProtection="1">
      <alignment vertical="top"/>
      <protection locked="0"/>
    </xf>
    <xf numFmtId="0" fontId="22" fillId="0" borderId="7" xfId="1" applyFont="1" applyBorder="1" applyAlignment="1">
      <alignment horizontal="left" vertical="top" wrapText="1"/>
    </xf>
    <xf numFmtId="0" fontId="23" fillId="0" borderId="34" xfId="1" applyFont="1" applyBorder="1" applyAlignment="1">
      <alignment horizontal="center" vertical="top" wrapText="1"/>
    </xf>
    <xf numFmtId="0" fontId="23" fillId="0" borderId="0" xfId="1" applyFont="1" applyAlignment="1">
      <alignment horizontal="left" vertical="top" wrapText="1"/>
    </xf>
    <xf numFmtId="0" fontId="21" fillId="0" borderId="0" xfId="1" applyFont="1" applyAlignment="1">
      <alignment horizontal="left"/>
    </xf>
    <xf numFmtId="0" fontId="21" fillId="0" borderId="0" xfId="1" applyFont="1"/>
    <xf numFmtId="0" fontId="21" fillId="0" borderId="7" xfId="1" applyFont="1" applyBorder="1" applyAlignment="1">
      <alignment horizontal="left"/>
    </xf>
    <xf numFmtId="0" fontId="21" fillId="0" borderId="34" xfId="1" applyFont="1" applyBorder="1" applyAlignment="1">
      <alignment horizontal="center"/>
    </xf>
    <xf numFmtId="0" fontId="21" fillId="0" borderId="0" xfId="1" applyFont="1" applyAlignment="1" applyProtection="1">
      <alignment wrapText="1"/>
      <protection locked="0"/>
    </xf>
    <xf numFmtId="0" fontId="23" fillId="0" borderId="0" xfId="1" applyFont="1" applyAlignment="1" applyProtection="1">
      <alignment horizontal="center" vertical="top"/>
      <protection locked="0"/>
    </xf>
    <xf numFmtId="0" fontId="21" fillId="0" borderId="0" xfId="1" applyFont="1" applyAlignment="1">
      <alignment vertical="top"/>
    </xf>
    <xf numFmtId="0" fontId="20" fillId="0" borderId="6" xfId="1" applyFont="1" applyBorder="1" applyAlignment="1" applyProtection="1">
      <alignment vertical="top"/>
      <protection locked="0"/>
    </xf>
    <xf numFmtId="0" fontId="21" fillId="0" borderId="6" xfId="1" applyFont="1" applyBorder="1" applyAlignment="1" applyProtection="1">
      <alignment vertical="top"/>
      <protection locked="0"/>
    </xf>
    <xf numFmtId="0" fontId="21" fillId="0" borderId="0" xfId="1" applyFont="1" applyAlignment="1">
      <alignment horizontal="left" vertical="top"/>
    </xf>
    <xf numFmtId="0" fontId="21" fillId="0" borderId="33" xfId="1" applyFont="1" applyBorder="1" applyAlignment="1">
      <alignment horizontal="center" vertical="top"/>
    </xf>
    <xf numFmtId="0" fontId="21" fillId="0" borderId="0" xfId="1" applyFont="1" applyAlignment="1" applyProtection="1">
      <alignment vertical="top"/>
      <protection locked="0"/>
    </xf>
    <xf numFmtId="0" fontId="21" fillId="0" borderId="6" xfId="1" applyFont="1" applyBorder="1"/>
    <xf numFmtId="0" fontId="25" fillId="0" borderId="6" xfId="1" applyFont="1" applyBorder="1"/>
    <xf numFmtId="0" fontId="12" fillId="0" borderId="0" xfId="1"/>
    <xf numFmtId="0" fontId="12" fillId="0" borderId="0" xfId="1" applyAlignment="1">
      <alignment horizontal="left"/>
    </xf>
    <xf numFmtId="0" fontId="21" fillId="0" borderId="7" xfId="1" applyFont="1" applyBorder="1"/>
    <xf numFmtId="0" fontId="21" fillId="0" borderId="34" xfId="1" applyFont="1" applyBorder="1" applyAlignment="1">
      <alignment horizontal="center" vertical="top"/>
    </xf>
    <xf numFmtId="0" fontId="12" fillId="0" borderId="0" xfId="1" applyAlignment="1" applyProtection="1">
      <alignment horizontal="center"/>
      <protection locked="0"/>
    </xf>
    <xf numFmtId="0" fontId="12" fillId="0" borderId="0" xfId="1" applyAlignment="1" applyProtection="1">
      <alignment horizontal="left"/>
      <protection locked="0"/>
    </xf>
    <xf numFmtId="0" fontId="27" fillId="0" borderId="0" xfId="1" applyFont="1" applyProtection="1">
      <protection locked="0"/>
    </xf>
    <xf numFmtId="0" fontId="0" fillId="4" borderId="49" xfId="0" applyFill="1" applyBorder="1"/>
    <xf numFmtId="0" fontId="28" fillId="4" borderId="49" xfId="0" applyFont="1" applyFill="1" applyBorder="1"/>
    <xf numFmtId="0" fontId="28" fillId="4" borderId="47" xfId="0" applyFont="1" applyFill="1" applyBorder="1"/>
    <xf numFmtId="0" fontId="28" fillId="4" borderId="18" xfId="0" applyFont="1" applyFill="1" applyBorder="1"/>
    <xf numFmtId="0" fontId="0" fillId="6" borderId="4" xfId="0" applyFill="1" applyBorder="1"/>
    <xf numFmtId="2" fontId="0" fillId="2" borderId="12" xfId="0" applyNumberFormat="1" applyFill="1" applyBorder="1"/>
    <xf numFmtId="165" fontId="0" fillId="3" borderId="4" xfId="0" applyNumberFormat="1" applyFill="1" applyBorder="1"/>
    <xf numFmtId="165" fontId="0" fillId="3" borderId="10" xfId="0" applyNumberFormat="1" applyFill="1" applyBorder="1"/>
    <xf numFmtId="0" fontId="0" fillId="11" borderId="41" xfId="0" applyFill="1" applyBorder="1" applyAlignment="1">
      <alignment horizontal="left"/>
    </xf>
    <xf numFmtId="0" fontId="0" fillId="4" borderId="13" xfId="0" applyFill="1" applyBorder="1"/>
    <xf numFmtId="0" fontId="0" fillId="4" borderId="5" xfId="0" applyFill="1" applyBorder="1"/>
    <xf numFmtId="0" fontId="0" fillId="2" borderId="5" xfId="0" applyFill="1" applyBorder="1"/>
    <xf numFmtId="0" fontId="0" fillId="2" borderId="53" xfId="0" applyFill="1" applyBorder="1"/>
    <xf numFmtId="0" fontId="0" fillId="11" borderId="44" xfId="0" applyFill="1" applyBorder="1"/>
    <xf numFmtId="0" fontId="0" fillId="11" borderId="54" xfId="0" applyFill="1" applyBorder="1"/>
    <xf numFmtId="0" fontId="0" fillId="3" borderId="46" xfId="0" applyFill="1" applyBorder="1"/>
    <xf numFmtId="2" fontId="0" fillId="3" borderId="15" xfId="0" applyNumberFormat="1" applyFill="1" applyBorder="1"/>
    <xf numFmtId="2" fontId="0" fillId="3" borderId="17" xfId="0" applyNumberFormat="1" applyFill="1" applyBorder="1"/>
    <xf numFmtId="2" fontId="0" fillId="3" borderId="35" xfId="0" applyNumberFormat="1" applyFill="1" applyBorder="1"/>
    <xf numFmtId="2" fontId="0" fillId="7" borderId="15" xfId="0" applyNumberFormat="1" applyFill="1" applyBorder="1"/>
    <xf numFmtId="2" fontId="0" fillId="7" borderId="4" xfId="0" applyNumberFormat="1" applyFill="1" applyBorder="1"/>
    <xf numFmtId="2" fontId="0" fillId="7" borderId="16" xfId="0" applyNumberFormat="1" applyFill="1" applyBorder="1"/>
    <xf numFmtId="2" fontId="0" fillId="7" borderId="12" xfId="0" applyNumberFormat="1" applyFill="1" applyBorder="1"/>
    <xf numFmtId="2" fontId="0" fillId="7" borderId="35" xfId="0" applyNumberFormat="1" applyFill="1" applyBorder="1"/>
    <xf numFmtId="2" fontId="0" fillId="7" borderId="18" xfId="0" applyNumberFormat="1" applyFill="1" applyBorder="1"/>
    <xf numFmtId="2" fontId="0" fillId="7" borderId="19" xfId="0" applyNumberFormat="1" applyFill="1" applyBorder="1"/>
    <xf numFmtId="2" fontId="0" fillId="7" borderId="17" xfId="0" applyNumberFormat="1" applyFill="1" applyBorder="1"/>
    <xf numFmtId="0" fontId="12" fillId="2" borderId="10" xfId="0" applyFont="1" applyFill="1" applyBorder="1"/>
    <xf numFmtId="165" fontId="14" fillId="2" borderId="12" xfId="0" applyNumberFormat="1" applyFont="1" applyFill="1" applyBorder="1"/>
    <xf numFmtId="0" fontId="2" fillId="2" borderId="0" xfId="2" applyFill="1"/>
    <xf numFmtId="0" fontId="2" fillId="0" borderId="0" xfId="2"/>
    <xf numFmtId="0" fontId="2" fillId="2" borderId="4" xfId="2" applyFill="1" applyBorder="1" applyAlignment="1">
      <alignment horizontal="left" vertical="center" wrapText="1"/>
    </xf>
    <xf numFmtId="0" fontId="2" fillId="3" borderId="4" xfId="2" applyFill="1" applyBorder="1" applyAlignment="1">
      <alignment horizontal="left" vertical="center"/>
    </xf>
    <xf numFmtId="2" fontId="2" fillId="3" borderId="4" xfId="2" applyNumberFormat="1" applyFill="1" applyBorder="1" applyAlignment="1">
      <alignment horizontal="left" vertical="center"/>
    </xf>
    <xf numFmtId="2" fontId="2" fillId="3" borderId="4" xfId="2" applyNumberFormat="1" applyFill="1" applyBorder="1" applyAlignment="1">
      <alignment horizontal="center" vertical="center"/>
    </xf>
    <xf numFmtId="0" fontId="2" fillId="12" borderId="4" xfId="2" applyFill="1" applyBorder="1" applyAlignment="1">
      <alignment horizontal="left" vertical="center"/>
    </xf>
    <xf numFmtId="0" fontId="2" fillId="3" borderId="11" xfId="2" applyFill="1" applyBorder="1"/>
    <xf numFmtId="0" fontId="2" fillId="3" borderId="11" xfId="2" applyFill="1" applyBorder="1" applyAlignment="1">
      <alignment horizontal="center" vertical="center"/>
    </xf>
    <xf numFmtId="0" fontId="2" fillId="3" borderId="11" xfId="2" applyFill="1" applyBorder="1" applyAlignment="1">
      <alignment horizontal="right" vertical="center"/>
    </xf>
    <xf numFmtId="2" fontId="2" fillId="2" borderId="0" xfId="2" applyNumberFormat="1" applyFill="1"/>
    <xf numFmtId="2" fontId="2" fillId="3" borderId="12" xfId="2" applyNumberFormat="1" applyFill="1" applyBorder="1" applyAlignment="1">
      <alignment horizontal="center" vertical="center"/>
    </xf>
    <xf numFmtId="0" fontId="1" fillId="3" borderId="10" xfId="2" applyFont="1" applyFill="1" applyBorder="1" applyAlignment="1">
      <alignment vertical="center"/>
    </xf>
    <xf numFmtId="167" fontId="0" fillId="3" borderId="12" xfId="0" applyNumberFormat="1" applyFill="1" applyBorder="1"/>
    <xf numFmtId="167" fontId="0" fillId="3" borderId="11" xfId="0" applyNumberFormat="1" applyFill="1" applyBorder="1"/>
    <xf numFmtId="167" fontId="0" fillId="3" borderId="4" xfId="0" applyNumberFormat="1" applyFill="1" applyBorder="1"/>
    <xf numFmtId="167" fontId="0" fillId="3" borderId="10" xfId="0" applyNumberFormat="1" applyFill="1" applyBorder="1"/>
    <xf numFmtId="167" fontId="0" fillId="3" borderId="12" xfId="3" applyNumberFormat="1" applyFont="1" applyFill="1" applyBorder="1"/>
    <xf numFmtId="167" fontId="0" fillId="3" borderId="11" xfId="3" applyNumberFormat="1" applyFont="1" applyFill="1" applyBorder="1"/>
    <xf numFmtId="166" fontId="0" fillId="3" borderId="12" xfId="0" applyNumberFormat="1" applyFill="1" applyBorder="1"/>
    <xf numFmtId="166" fontId="0" fillId="3" borderId="11" xfId="0" applyNumberFormat="1" applyFill="1" applyBorder="1"/>
    <xf numFmtId="2" fontId="0" fillId="3" borderId="47" xfId="0" applyNumberFormat="1" applyFill="1" applyBorder="1"/>
    <xf numFmtId="165" fontId="0" fillId="3" borderId="12" xfId="0" applyNumberFormat="1" applyFill="1" applyBorder="1"/>
    <xf numFmtId="165" fontId="0" fillId="3" borderId="11" xfId="0" applyNumberFormat="1" applyFill="1" applyBorder="1"/>
    <xf numFmtId="166" fontId="0" fillId="3" borderId="4" xfId="0" applyNumberFormat="1" applyFill="1" applyBorder="1"/>
    <xf numFmtId="166" fontId="0" fillId="3" borderId="10" xfId="0" applyNumberFormat="1" applyFill="1" applyBorder="1"/>
    <xf numFmtId="166" fontId="0" fillId="3" borderId="12" xfId="0" applyNumberFormat="1" applyFill="1" applyBorder="1" applyAlignment="1">
      <alignment horizontal="right"/>
    </xf>
    <xf numFmtId="166" fontId="0" fillId="3" borderId="4" xfId="0" applyNumberFormat="1" applyFill="1" applyBorder="1" applyAlignment="1">
      <alignment horizontal="right"/>
    </xf>
    <xf numFmtId="166" fontId="0" fillId="3" borderId="10" xfId="0" applyNumberFormat="1" applyFill="1" applyBorder="1" applyAlignment="1">
      <alignment horizontal="right"/>
    </xf>
    <xf numFmtId="0" fontId="30" fillId="3" borderId="1" xfId="0" applyFont="1" applyFill="1" applyBorder="1"/>
    <xf numFmtId="165" fontId="12" fillId="2" borderId="0" xfId="0" applyNumberFormat="1" applyFont="1" applyFill="1"/>
    <xf numFmtId="2" fontId="0" fillId="3" borderId="32" xfId="0" applyNumberFormat="1" applyFill="1" applyBorder="1"/>
    <xf numFmtId="2" fontId="0" fillId="3" borderId="29" xfId="0" applyNumberFormat="1" applyFill="1" applyBorder="1"/>
    <xf numFmtId="2" fontId="0" fillId="3" borderId="8" xfId="0" applyNumberFormat="1" applyFill="1" applyBorder="1"/>
    <xf numFmtId="0" fontId="9" fillId="0" borderId="0" xfId="2" applyFont="1"/>
    <xf numFmtId="0" fontId="0" fillId="4" borderId="15" xfId="0" applyFill="1" applyBorder="1" applyAlignment="1">
      <alignment horizontal="left"/>
    </xf>
    <xf numFmtId="0" fontId="0" fillId="4" borderId="16" xfId="0" applyFill="1" applyBorder="1" applyAlignment="1">
      <alignment horizontal="left"/>
    </xf>
    <xf numFmtId="0" fontId="0" fillId="2" borderId="17" xfId="0" applyFill="1" applyBorder="1" applyAlignment="1">
      <alignment horizontal="left"/>
    </xf>
    <xf numFmtId="0" fontId="0" fillId="2" borderId="19" xfId="0" applyFill="1" applyBorder="1" applyAlignment="1">
      <alignment horizontal="left"/>
    </xf>
    <xf numFmtId="0" fontId="0" fillId="2" borderId="15" xfId="0" applyFill="1" applyBorder="1" applyAlignment="1">
      <alignment horizontal="left" vertical="center"/>
    </xf>
    <xf numFmtId="0" fontId="0" fillId="3" borderId="15" xfId="0" applyFill="1" applyBorder="1" applyAlignment="1">
      <alignment horizontal="left"/>
    </xf>
    <xf numFmtId="0" fontId="0" fillId="3" borderId="16" xfId="0" applyFill="1" applyBorder="1" applyAlignment="1">
      <alignment horizontal="left"/>
    </xf>
    <xf numFmtId="0" fontId="0" fillId="11" borderId="15" xfId="0" applyFill="1" applyBorder="1" applyAlignment="1">
      <alignment horizontal="left"/>
    </xf>
    <xf numFmtId="0" fontId="0" fillId="11" borderId="16" xfId="0" applyFill="1" applyBorder="1" applyAlignment="1">
      <alignment horizontal="left"/>
    </xf>
    <xf numFmtId="0" fontId="3" fillId="3" borderId="27" xfId="0" applyFont="1" applyFill="1" applyBorder="1" applyAlignment="1">
      <alignment horizontal="left"/>
    </xf>
    <xf numFmtId="0" fontId="3" fillId="3" borderId="29" xfId="0" applyFont="1" applyFill="1" applyBorder="1" applyAlignment="1">
      <alignment horizontal="left"/>
    </xf>
    <xf numFmtId="0" fontId="14" fillId="7" borderId="52" xfId="0" applyFont="1" applyFill="1" applyBorder="1" applyAlignment="1">
      <alignment horizontal="left"/>
    </xf>
    <xf numFmtId="0" fontId="14" fillId="7" borderId="50" xfId="0" applyFont="1" applyFill="1" applyBorder="1" applyAlignment="1">
      <alignment horizontal="left"/>
    </xf>
    <xf numFmtId="0" fontId="19" fillId="0" borderId="5" xfId="1" applyFont="1" applyBorder="1" applyAlignment="1" applyProtection="1">
      <alignment horizontal="center" vertical="top" wrapText="1"/>
      <protection locked="0"/>
    </xf>
    <xf numFmtId="0" fontId="19" fillId="0" borderId="32" xfId="1" applyFont="1" applyBorder="1" applyAlignment="1" applyProtection="1">
      <alignment horizontal="center" vertical="top" wrapText="1"/>
      <protection locked="0"/>
    </xf>
    <xf numFmtId="0" fontId="19" fillId="0" borderId="10" xfId="1" applyFont="1" applyBorder="1" applyAlignment="1">
      <alignment horizontal="center" vertical="top" wrapText="1"/>
    </xf>
    <xf numFmtId="0" fontId="19" fillId="0" borderId="12" xfId="1" applyFont="1" applyBorder="1" applyAlignment="1">
      <alignment horizontal="center" vertical="top" wrapText="1"/>
    </xf>
    <xf numFmtId="0" fontId="19" fillId="0" borderId="10" xfId="1" applyFont="1" applyBorder="1" applyAlignment="1">
      <alignment horizontal="center" vertical="top"/>
    </xf>
    <xf numFmtId="0" fontId="19" fillId="0" borderId="12" xfId="1" applyFont="1" applyBorder="1" applyAlignment="1">
      <alignment horizontal="center" vertical="top"/>
    </xf>
    <xf numFmtId="0" fontId="2" fillId="3" borderId="15" xfId="2" applyFill="1" applyBorder="1" applyAlignment="1">
      <alignment horizontal="left"/>
    </xf>
    <xf numFmtId="0" fontId="2" fillId="3" borderId="4" xfId="2" applyFill="1" applyBorder="1" applyAlignment="1">
      <alignment horizontal="left"/>
    </xf>
    <xf numFmtId="0" fontId="2" fillId="3" borderId="16" xfId="2" applyFill="1" applyBorder="1" applyAlignment="1">
      <alignment horizontal="left"/>
    </xf>
    <xf numFmtId="0" fontId="2" fillId="2" borderId="17" xfId="2" applyFill="1" applyBorder="1" applyAlignment="1">
      <alignment horizontal="left"/>
    </xf>
    <xf numFmtId="0" fontId="2" fillId="2" borderId="18" xfId="2" applyFill="1" applyBorder="1" applyAlignment="1">
      <alignment horizontal="left"/>
    </xf>
    <xf numFmtId="0" fontId="2" fillId="2" borderId="19" xfId="2" applyFill="1" applyBorder="1" applyAlignment="1">
      <alignment horizontal="left"/>
    </xf>
    <xf numFmtId="0" fontId="2" fillId="3" borderId="13" xfId="2" applyFill="1" applyBorder="1" applyAlignment="1">
      <alignment horizontal="left" vertical="center"/>
    </xf>
    <xf numFmtId="0" fontId="2" fillId="3" borderId="55" xfId="2" applyFill="1" applyBorder="1" applyAlignment="1">
      <alignment horizontal="left" vertical="center"/>
    </xf>
    <xf numFmtId="0" fontId="2" fillId="3" borderId="25" xfId="2" applyFill="1" applyBorder="1" applyAlignment="1">
      <alignment horizontal="left" vertical="center"/>
    </xf>
    <xf numFmtId="0" fontId="2" fillId="12" borderId="13" xfId="2" applyFill="1" applyBorder="1" applyAlignment="1">
      <alignment horizontal="left" vertical="center"/>
    </xf>
    <xf numFmtId="0" fontId="2" fillId="12" borderId="55" xfId="2" applyFill="1" applyBorder="1" applyAlignment="1">
      <alignment horizontal="left" vertical="center"/>
    </xf>
    <xf numFmtId="0" fontId="2" fillId="12" borderId="25" xfId="2" applyFill="1" applyBorder="1" applyAlignment="1">
      <alignment horizontal="left" vertical="center"/>
    </xf>
    <xf numFmtId="2" fontId="2" fillId="12" borderId="56" xfId="2" applyNumberFormat="1" applyFill="1" applyBorder="1" applyAlignment="1">
      <alignment horizontal="left"/>
    </xf>
    <xf numFmtId="2" fontId="2" fillId="12" borderId="57" xfId="2" applyNumberFormat="1" applyFill="1" applyBorder="1" applyAlignment="1">
      <alignment horizontal="left"/>
    </xf>
    <xf numFmtId="2" fontId="2" fillId="12" borderId="40" xfId="2" applyNumberFormat="1" applyFill="1" applyBorder="1" applyAlignment="1">
      <alignment horizontal="left"/>
    </xf>
    <xf numFmtId="0" fontId="2" fillId="2" borderId="4" xfId="2" applyFill="1" applyBorder="1" applyAlignment="1">
      <alignment horizontal="left" vertical="center" wrapText="1"/>
    </xf>
    <xf numFmtId="0" fontId="2" fillId="12" borderId="13" xfId="2" applyFill="1" applyBorder="1" applyAlignment="1">
      <alignment horizontal="center" vertical="center"/>
    </xf>
    <xf numFmtId="0" fontId="2" fillId="12" borderId="55" xfId="2" applyFill="1" applyBorder="1" applyAlignment="1">
      <alignment horizontal="center" vertical="center"/>
    </xf>
    <xf numFmtId="0" fontId="2" fillId="12" borderId="25" xfId="2" applyFill="1" applyBorder="1" applyAlignment="1">
      <alignment horizontal="center" vertical="center"/>
    </xf>
    <xf numFmtId="0" fontId="2" fillId="3" borderId="13" xfId="2" applyFill="1" applyBorder="1" applyAlignment="1">
      <alignment horizontal="right" vertical="center"/>
    </xf>
    <xf numFmtId="0" fontId="2" fillId="3" borderId="55" xfId="2" applyFill="1" applyBorder="1" applyAlignment="1">
      <alignment horizontal="right" vertical="center"/>
    </xf>
    <xf numFmtId="0" fontId="2" fillId="3" borderId="25" xfId="2" applyFill="1" applyBorder="1" applyAlignment="1">
      <alignment horizontal="right" vertical="center"/>
    </xf>
    <xf numFmtId="0" fontId="7" fillId="0" borderId="0" xfId="0" applyFont="1" applyAlignment="1">
      <alignment horizontal="lef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9" borderId="10" xfId="0" applyFill="1" applyBorder="1" applyAlignment="1">
      <alignment horizontal="center"/>
    </xf>
    <xf numFmtId="0" fontId="0" fillId="9" borderId="12" xfId="0" applyFill="1" applyBorder="1" applyAlignment="1">
      <alignment horizontal="center"/>
    </xf>
    <xf numFmtId="0" fontId="0" fillId="10" borderId="10" xfId="0" applyFill="1" applyBorder="1" applyAlignment="1">
      <alignment horizontal="center"/>
    </xf>
    <xf numFmtId="0" fontId="0" fillId="10" borderId="12" xfId="0" applyFill="1" applyBorder="1" applyAlignment="1">
      <alignment horizontal="center"/>
    </xf>
    <xf numFmtId="0" fontId="0" fillId="8" borderId="12" xfId="0" applyFill="1" applyBorder="1" applyAlignment="1">
      <alignment horizontal="center"/>
    </xf>
    <xf numFmtId="0" fontId="0" fillId="6" borderId="10"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cellXfs>
  <cellStyles count="4">
    <cellStyle name="Komma" xfId="3" builtinId="3"/>
    <cellStyle name="Normal" xfId="0" builtinId="0"/>
    <cellStyle name="Normal 2" xfId="1" xr:uid="{00000000-0005-0000-0000-000002000000}"/>
    <cellStyle name="Normal 3" xfId="2"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http://team.statoil.com/sites/ts-96339/Guidelines/Shared%20Documents/GuidelinetoNCSconcessionroundapplicationwriting_V1.0-.pdf" TargetMode="External"/></Relationships>
</file>

<file path=xl/drawings/drawing1.xml><?xml version="1.0" encoding="utf-8"?>
<xdr:wsDr xmlns:xdr="http://schemas.openxmlformats.org/drawingml/2006/spreadsheetDrawing" xmlns:a="http://schemas.openxmlformats.org/drawingml/2006/main">
  <xdr:twoCellAnchor>
    <xdr:from>
      <xdr:col>1</xdr:col>
      <xdr:colOff>66675</xdr:colOff>
      <xdr:row>3</xdr:row>
      <xdr:rowOff>66675</xdr:rowOff>
    </xdr:from>
    <xdr:to>
      <xdr:col>10</xdr:col>
      <xdr:colOff>390525</xdr:colOff>
      <xdr:row>37</xdr:row>
      <xdr:rowOff>19050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76275" y="552450"/>
          <a:ext cx="5810250" cy="5457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baseline="0">
              <a:solidFill>
                <a:schemeClr val="dk1"/>
              </a:solidFill>
              <a:latin typeface="+mn-lt"/>
              <a:ea typeface="+mn-ea"/>
              <a:cs typeface="+mn-cs"/>
            </a:rPr>
            <a:t>Statoil guidelines for NPD Table 5 (Parameters section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All input perameters must be justified. Some of the perameters are described in detail below.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 following values should be entered: "Low (P90)" use P90, "Base" use Mean, "High (P10)" use P10. Note that values should be in numerical ascending order so that P90 is less that P10, also for parameters like water saturation, even if a higher value gives a lower resource number.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Gross Rock Volume</a:t>
          </a:r>
          <a:r>
            <a:rPr lang="en-US" sz="1100" b="0" i="0" u="none" strike="noStrike" baseline="0">
              <a:solidFill>
                <a:schemeClr val="dk1"/>
              </a:solidFill>
              <a:latin typeface="+mn-lt"/>
              <a:ea typeface="+mn-ea"/>
              <a:cs typeface="+mn-cs"/>
            </a:rPr>
            <a:t>: The values for GRV should be taken from the GeoX output page Intermediate and HC yield estimates.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Area of Closure</a:t>
          </a:r>
          <a:r>
            <a:rPr lang="en-US" sz="1100" b="0" i="0" u="none" strike="noStrike" baseline="0">
              <a:solidFill>
                <a:schemeClr val="dk1"/>
              </a:solidFill>
              <a:latin typeface="+mn-lt"/>
              <a:ea typeface="+mn-ea"/>
              <a:cs typeface="+mn-cs"/>
            </a:rPr>
            <a:t>: If a Depth vs Area volume method has been used in GeoX, use the Productive Area output in the Intermediate and HC yield estimates page in GeoX. If the Depth vs Volume method has been used, use the area from the map for the P90, mean and P10 column heights.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Reservoir thickness:</a:t>
          </a:r>
          <a:r>
            <a:rPr lang="en-US" sz="1100" b="0" i="0" u="none" strike="noStrike" baseline="0">
              <a:solidFill>
                <a:schemeClr val="dk1"/>
              </a:solidFill>
              <a:latin typeface="+mn-lt"/>
              <a:ea typeface="+mn-ea"/>
              <a:cs typeface="+mn-cs"/>
            </a:rPr>
            <a:t>  If the depth vs Area and thickness method has been used, use the thickness inputted into GeoX. If a Depth vs volume method has been used, calculated from an isopach with variable thickness, calculate the average thickness and input as Mean. Assess the uncertainty in average thickness (guide: what is the uncertainty range used in the volume depth table).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Bg</a:t>
          </a:r>
          <a:r>
            <a:rPr lang="en-US" sz="1100" b="0" i="0" u="none" strike="noStrike" baseline="0">
              <a:solidFill>
                <a:schemeClr val="dk1"/>
              </a:solidFill>
              <a:latin typeface="+mn-lt"/>
              <a:ea typeface="+mn-ea"/>
              <a:cs typeface="+mn-cs"/>
            </a:rPr>
            <a:t>: Note that NPD ask for </a:t>
          </a:r>
          <a:r>
            <a:rPr lang="en-US" sz="1100" b="1" i="0" u="none" strike="noStrike" baseline="0">
              <a:solidFill>
                <a:schemeClr val="dk1"/>
              </a:solidFill>
              <a:latin typeface="+mn-lt"/>
              <a:ea typeface="+mn-ea"/>
              <a:cs typeface="+mn-cs"/>
            </a:rPr>
            <a:t>Bg</a:t>
          </a:r>
          <a:r>
            <a:rPr lang="en-US" sz="1100" b="0" i="0" u="none" strike="noStrike" baseline="0">
              <a:solidFill>
                <a:schemeClr val="dk1"/>
              </a:solidFill>
              <a:latin typeface="+mn-lt"/>
              <a:ea typeface="+mn-ea"/>
              <a:cs typeface="+mn-cs"/>
            </a:rPr>
            <a:t> not </a:t>
          </a:r>
          <a:r>
            <a:rPr lang="en-US" sz="1100" b="1" i="0" u="none" strike="noStrike" baseline="0">
              <a:solidFill>
                <a:schemeClr val="dk1"/>
              </a:solidFill>
              <a:latin typeface="+mn-lt"/>
              <a:ea typeface="+mn-ea"/>
              <a:cs typeface="+mn-cs"/>
            </a:rPr>
            <a:t>1/Bg</a:t>
          </a:r>
          <a:r>
            <a:rPr lang="en-US" sz="1100" b="0" i="0" u="none" strike="noStrike" baseline="0">
              <a:solidFill>
                <a:schemeClr val="dk1"/>
              </a:solidFill>
              <a:latin typeface="+mn-lt"/>
              <a:ea typeface="+mn-ea"/>
              <a:cs typeface="+mn-cs"/>
            </a:rPr>
            <a:t> (Expansion factor) as is normally used in Statoil. So if you have a 1/Bg of 250, you need to input 1/250 = 0.004. Note that if you have used the Bo,Bg setup in GeoX, the Bg is stated in m3/1e6 Sm3. In the example above, the GeoX input would be 0.004 * 1.000.000 = 4000. </a:t>
          </a:r>
        </a:p>
        <a:p>
          <a:endParaRPr lang="en-US" sz="1100" b="0" i="0" u="none" strike="noStrike" baseline="0">
            <a:solidFill>
              <a:schemeClr val="dk1"/>
            </a:solidFill>
            <a:latin typeface="+mn-lt"/>
            <a:ea typeface="+mn-ea"/>
            <a:cs typeface="+mn-cs"/>
          </a:endParaRPr>
        </a:p>
        <a:p>
          <a:r>
            <a:rPr lang="en-US" sz="1100" b="1" i="0" u="none" strike="noStrike" baseline="0">
              <a:solidFill>
                <a:schemeClr val="dk1"/>
              </a:solidFill>
              <a:latin typeface="+mn-lt"/>
              <a:ea typeface="+mn-ea"/>
              <a:cs typeface="+mn-cs"/>
            </a:rPr>
            <a:t>GOR, free gas</a:t>
          </a:r>
          <a:r>
            <a:rPr lang="en-US" sz="1100" b="0" i="0" u="none" strike="noStrike" baseline="0">
              <a:solidFill>
                <a:schemeClr val="dk1"/>
              </a:solidFill>
              <a:latin typeface="+mn-lt"/>
              <a:ea typeface="+mn-ea"/>
              <a:cs typeface="+mn-cs"/>
            </a:rPr>
            <a:t>: This shall only be used for a gas case or for the gas cap of an oil+gas case. In GeoX the input is Condensate Yield (Condensate Gas Ratio) in Sm3/1e6 Sm3. To convert from Condensate Yield (CY) use the following: GOR = 1.000.000 * 1/CY. A condensate Yield of 400 in GeoX is then a GOR of 2500. Be aware that CY has different values in the SI and Field units setup. Make sure you read the SI value </a:t>
          </a:r>
          <a:endParaRPr lang="en-US" sz="1100"/>
        </a:p>
      </xdr:txBody>
    </xdr:sp>
    <xdr:clientData/>
  </xdr:twoCellAnchor>
  <xdr:twoCellAnchor>
    <xdr:from>
      <xdr:col>11</xdr:col>
      <xdr:colOff>19050</xdr:colOff>
      <xdr:row>3</xdr:row>
      <xdr:rowOff>57149</xdr:rowOff>
    </xdr:from>
    <xdr:to>
      <xdr:col>21</xdr:col>
      <xdr:colOff>171450</xdr:colOff>
      <xdr:row>10</xdr:row>
      <xdr:rowOff>114299</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724650" y="542924"/>
          <a:ext cx="6248400" cy="1190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baseline="0">
              <a:solidFill>
                <a:schemeClr val="dk1"/>
              </a:solidFill>
              <a:effectLst/>
              <a:latin typeface="+mn-lt"/>
              <a:ea typeface="+mn-ea"/>
              <a:cs typeface="+mn-cs"/>
            </a:rPr>
            <a:t>Statoil guidelines for NPD Table 5  (</a:t>
          </a:r>
          <a:r>
            <a:rPr lang="en-US" sz="1100" b="1" i="0" u="none" strike="noStrike" baseline="0">
              <a:solidFill>
                <a:schemeClr val="dk1"/>
              </a:solidFill>
              <a:latin typeface="+mn-lt"/>
              <a:ea typeface="+mn-ea"/>
              <a:cs typeface="+mn-cs"/>
            </a:rPr>
            <a:t>Resource estimates  /hc volumes </a:t>
          </a:r>
          <a:r>
            <a:rPr lang="en-US" sz="1100" b="1" i="0" baseline="0">
              <a:solidFill>
                <a:schemeClr val="dk1"/>
              </a:solidFill>
              <a:effectLst/>
              <a:latin typeface="+mn-lt"/>
              <a:ea typeface="+mn-ea"/>
              <a:cs typeface="+mn-cs"/>
            </a:rPr>
            <a:t>section </a:t>
          </a:r>
          <a:r>
            <a:rPr lang="en-US" sz="1100" b="1" i="0" u="none" strike="noStrike" baseline="0">
              <a:solidFill>
                <a:schemeClr val="dk1"/>
              </a:solidFill>
              <a:latin typeface="+mn-lt"/>
              <a:ea typeface="+mn-ea"/>
              <a:cs typeface="+mn-cs"/>
            </a:rPr>
            <a:t>) (1)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 following values should be entered: "Low (P90)" use P90, "Base, Mode" use P50, "Base Mean" use Mean, "High (P10)" use P10. </a:t>
          </a:r>
          <a:endParaRPr lang="en-US" sz="1100"/>
        </a:p>
      </xdr:txBody>
    </xdr:sp>
    <xdr:clientData/>
  </xdr:twoCellAnchor>
  <xdr:twoCellAnchor>
    <xdr:from>
      <xdr:col>1</xdr:col>
      <xdr:colOff>76200</xdr:colOff>
      <xdr:row>1</xdr:row>
      <xdr:rowOff>1</xdr:rowOff>
    </xdr:from>
    <xdr:to>
      <xdr:col>8</xdr:col>
      <xdr:colOff>152400</xdr:colOff>
      <xdr:row>2</xdr:row>
      <xdr:rowOff>76200</xdr:rowOff>
    </xdr:to>
    <xdr:sp macro="" textlink="">
      <xdr:nvSpPr>
        <xdr:cNvPr id="5" name="TextBox 4">
          <a:hlinkClick xmlns:r="http://schemas.openxmlformats.org/officeDocument/2006/relationships" r:id="rId1"/>
          <a:extLst>
            <a:ext uri="{FF2B5EF4-FFF2-40B4-BE49-F238E27FC236}">
              <a16:creationId xmlns:a16="http://schemas.microsoft.com/office/drawing/2014/main" id="{00000000-0008-0000-0000-000005000000}"/>
            </a:ext>
          </a:extLst>
        </xdr:cNvPr>
        <xdr:cNvSpPr txBox="1"/>
      </xdr:nvSpPr>
      <xdr:spPr>
        <a:xfrm>
          <a:off x="685800" y="161926"/>
          <a:ext cx="4343400" cy="238124"/>
        </a:xfrm>
        <a:prstGeom prst="rect">
          <a:avLst/>
        </a:prstGeom>
        <a:solidFill>
          <a:schemeClr val="accent3">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ysClr val="windowText" lastClr="000000"/>
              </a:solidFill>
            </a:rPr>
            <a:t>STATOIL GUIDELINES FOR CONCESSION</a:t>
          </a:r>
          <a:r>
            <a:rPr lang="en-US" sz="1100" b="1" baseline="0">
              <a:solidFill>
                <a:sysClr val="windowText" lastClr="000000"/>
              </a:solidFill>
            </a:rPr>
            <a:t> ROUND APPLICATIONS LINK</a:t>
          </a:r>
          <a:endParaRPr lang="en-US" sz="1100" b="1">
            <a:solidFill>
              <a:sysClr val="windowText" lastClr="000000"/>
            </a:solidFill>
          </a:endParaRPr>
        </a:p>
      </xdr:txBody>
    </xdr:sp>
    <xdr:clientData/>
  </xdr:twoCellAnchor>
  <xdr:twoCellAnchor>
    <xdr:from>
      <xdr:col>11</xdr:col>
      <xdr:colOff>0</xdr:colOff>
      <xdr:row>12</xdr:row>
      <xdr:rowOff>0</xdr:rowOff>
    </xdr:from>
    <xdr:to>
      <xdr:col>21</xdr:col>
      <xdr:colOff>152400</xdr:colOff>
      <xdr:row>32</xdr:row>
      <xdr:rowOff>95250</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6705600" y="1943100"/>
          <a:ext cx="6248400" cy="3333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baseline="0">
              <a:solidFill>
                <a:schemeClr val="dk1"/>
              </a:solidFill>
              <a:effectLst/>
              <a:latin typeface="+mn-lt"/>
              <a:ea typeface="+mn-ea"/>
              <a:cs typeface="+mn-cs"/>
            </a:rPr>
            <a:t>Statoil guidelines for NPD Table 5  (</a:t>
          </a:r>
          <a:r>
            <a:rPr lang="en-US" sz="1100" b="1" i="0" u="none" strike="noStrike" baseline="0">
              <a:solidFill>
                <a:schemeClr val="dk1"/>
              </a:solidFill>
              <a:latin typeface="+mn-lt"/>
              <a:ea typeface="+mn-ea"/>
              <a:cs typeface="+mn-cs"/>
            </a:rPr>
            <a:t>Resource estimates  /hc volumes </a:t>
          </a:r>
          <a:r>
            <a:rPr lang="en-US" sz="1100" b="1" i="0" baseline="0">
              <a:solidFill>
                <a:schemeClr val="dk1"/>
              </a:solidFill>
              <a:effectLst/>
              <a:latin typeface="+mn-lt"/>
              <a:ea typeface="+mn-ea"/>
              <a:cs typeface="+mn-cs"/>
            </a:rPr>
            <a:t>section </a:t>
          </a:r>
          <a:r>
            <a:rPr lang="en-US" sz="1100" b="1" i="0" u="none" strike="noStrike" baseline="0">
              <a:solidFill>
                <a:schemeClr val="dk1"/>
              </a:solidFill>
              <a:latin typeface="+mn-lt"/>
              <a:ea typeface="+mn-ea"/>
              <a:cs typeface="+mn-cs"/>
            </a:rPr>
            <a:t>) (2) </a:t>
          </a:r>
        </a:p>
        <a:p>
          <a:r>
            <a:rPr lang="en-US" sz="1100" b="0" i="0" u="none" strike="noStrike" baseline="0">
              <a:solidFill>
                <a:schemeClr val="dk1"/>
              </a:solidFill>
              <a:latin typeface="+mn-lt"/>
              <a:ea typeface="+mn-ea"/>
              <a:cs typeface="+mn-cs"/>
            </a:rPr>
            <a:t> </a:t>
          </a:r>
        </a:p>
        <a:p>
          <a:r>
            <a:rPr lang="en-US" sz="1100" b="0" i="0" u="none" strike="noStrike" baseline="0">
              <a:solidFill>
                <a:schemeClr val="dk1"/>
              </a:solidFill>
              <a:latin typeface="+mn-lt"/>
              <a:ea typeface="+mn-ea"/>
              <a:cs typeface="+mn-cs"/>
            </a:rPr>
            <a:t>Description of the the </a:t>
          </a:r>
          <a:r>
            <a:rPr lang="en-US" sz="1100" b="1" i="0" u="none" strike="noStrike" baseline="0">
              <a:solidFill>
                <a:schemeClr val="accent5">
                  <a:lumMod val="50000"/>
                </a:schemeClr>
              </a:solidFill>
              <a:latin typeface="+mn-lt"/>
              <a:ea typeface="+mn-ea"/>
              <a:cs typeface="+mn-cs"/>
            </a:rPr>
            <a:t>different cases (case 1, case 2, case 3)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These should be used for different fluid cases only (oil, gas, oil leg/gas cap). They should not be used for alternative prospect models or different segments in a prospect. </a:t>
          </a: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If there is phase risking applied in the segment, there is an additional Resource output page, </a:t>
          </a:r>
          <a:r>
            <a:rPr lang="en-US" sz="1100" b="0" i="0" baseline="0">
              <a:solidFill>
                <a:schemeClr val="dk1"/>
              </a:solidFill>
              <a:effectLst/>
              <a:latin typeface="+mn-lt"/>
              <a:ea typeface="+mn-ea"/>
              <a:cs typeface="+mn-cs"/>
            </a:rPr>
            <a:t>Pure and multiple case resource result page. The volumes are taken from these</a:t>
          </a:r>
          <a:endParaRPr lang="en-US" sz="1100" b="0" i="0" u="none" strike="noStrike" baseline="0">
            <a:solidFill>
              <a:schemeClr val="dk1"/>
            </a:solidFill>
            <a:latin typeface="+mn-lt"/>
            <a:ea typeface="+mn-ea"/>
            <a:cs typeface="+mn-cs"/>
          </a:endParaRPr>
        </a:p>
        <a:p>
          <a:endParaRPr lang="en-US" sz="1100" b="0" i="0" u="none" strike="noStrike" baseline="0">
            <a:solidFill>
              <a:schemeClr val="dk1"/>
            </a:solidFill>
            <a:latin typeface="+mn-lt"/>
            <a:ea typeface="+mn-ea"/>
            <a:cs typeface="+mn-cs"/>
          </a:endParaRPr>
        </a:p>
        <a:p>
          <a:r>
            <a:rPr lang="en-US" sz="1100" b="0" i="0" u="none" strike="noStrike" baseline="0">
              <a:solidFill>
                <a:schemeClr val="dk1"/>
              </a:solidFill>
              <a:latin typeface="+mn-lt"/>
              <a:ea typeface="+mn-ea"/>
              <a:cs typeface="+mn-cs"/>
            </a:rPr>
            <a:t>Case 1 "Oil case" - the volumes are extracted from the  Oil case tab in the </a:t>
          </a:r>
          <a:r>
            <a:rPr lang="en-US" sz="1100" b="0" i="0" baseline="0">
              <a:solidFill>
                <a:schemeClr val="dk1"/>
              </a:solidFill>
              <a:effectLst/>
              <a:latin typeface="+mn-lt"/>
              <a:ea typeface="+mn-ea"/>
              <a:cs typeface="+mn-cs"/>
            </a:rPr>
            <a:t>Pure and multiple case resource result page</a:t>
          </a:r>
        </a:p>
        <a:p>
          <a:pPr marL="0" marR="0" indent="0" defTabSz="914400" eaLnBrk="1" fontAlgn="auto" latinLnBrk="0" hangingPunct="1">
            <a:lnSpc>
              <a:spcPct val="100000"/>
            </a:lnSpc>
            <a:spcBef>
              <a:spcPts val="0"/>
            </a:spcBef>
            <a:spcAft>
              <a:spcPts val="0"/>
            </a:spcAft>
            <a:buClrTx/>
            <a:buSzTx/>
            <a:buFontTx/>
            <a:buNone/>
            <a:tabLst/>
            <a:defRPr/>
          </a:pPr>
          <a:r>
            <a:rPr lang="en-US" sz="1100" b="0" i="0" u="none" strike="noStrike" baseline="0">
              <a:solidFill>
                <a:schemeClr val="dk1"/>
              </a:solidFill>
              <a:effectLst/>
              <a:latin typeface="+mn-lt"/>
              <a:ea typeface="+mn-ea"/>
              <a:cs typeface="+mn-cs"/>
            </a:rPr>
            <a:t>Case 2 "Gas case" - </a:t>
          </a:r>
          <a:r>
            <a:rPr lang="en-US" sz="1100" b="0" i="0" baseline="0">
              <a:solidFill>
                <a:schemeClr val="dk1"/>
              </a:solidFill>
              <a:effectLst/>
              <a:latin typeface="+mn-lt"/>
              <a:ea typeface="+mn-ea"/>
              <a:cs typeface="+mn-cs"/>
            </a:rPr>
            <a:t>the volumes are extracted from the  Gas case tab in the Pure and multiple case resource result page</a:t>
          </a:r>
        </a:p>
        <a:p>
          <a:pPr marL="0" marR="0" indent="0" defTabSz="914400" eaLnBrk="1" fontAlgn="auto" latinLnBrk="0" hangingPunct="1">
            <a:lnSpc>
              <a:spcPct val="100000"/>
            </a:lnSpc>
            <a:spcBef>
              <a:spcPts val="0"/>
            </a:spcBef>
            <a:spcAft>
              <a:spcPts val="0"/>
            </a:spcAft>
            <a:buClrTx/>
            <a:buSzTx/>
            <a:buFontTx/>
            <a:buNone/>
            <a:tabLst/>
            <a:defRPr/>
          </a:pPr>
          <a:r>
            <a:rPr lang="en-US" sz="1100" b="0" i="0" baseline="0">
              <a:solidFill>
                <a:schemeClr val="dk1"/>
              </a:solidFill>
              <a:effectLst/>
              <a:latin typeface="+mn-lt"/>
              <a:ea typeface="+mn-ea"/>
              <a:cs typeface="+mn-cs"/>
            </a:rPr>
            <a:t>Case 2 "Multiple case", i.e. gas cap and oil leg,  the volumes are extracted from the  Multiple case tab in the Pure and multiple case resource result page</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b="0" i="0" u="none" strike="noStrike" baseline="0">
            <a:solidFill>
              <a:schemeClr val="dk1"/>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tatoil.com/sites/ts-97639/Porter%20Tables/6608_10_ApplicationD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toilsrm-my.sharepoint.com/personal/jemb_equinor_com/Documents/00.GCQ/Digitalization/GeoX%20Excel%20report/02_Table%204%20NPD%20report/NPD%20input/discovery-and-prospect-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amp; Definitions"/>
      <sheetName val="Veiledninger &amp; Definisjoner"/>
      <sheetName val="1-Application summary"/>
      <sheetName val="2-Resource potential"/>
      <sheetName val="3-Coordinates"/>
      <sheetName val="4-Work program and duration"/>
      <sheetName val="LegalValues"/>
      <sheetName val="LegalCompanyNames"/>
      <sheetName val="LegalBlockNames"/>
    </sheetNames>
    <sheetDataSet>
      <sheetData sheetId="0" refreshError="1"/>
      <sheetData sheetId="1" refreshError="1"/>
      <sheetData sheetId="2" refreshError="1"/>
      <sheetData sheetId="3" refreshError="1"/>
      <sheetData sheetId="4" refreshError="1"/>
      <sheetData sheetId="5" refreshError="1"/>
      <sheetData sheetId="6">
        <row r="2">
          <cell r="G2" t="str">
            <v>Oil</v>
          </cell>
        </row>
        <row r="3">
          <cell r="G3" t="str">
            <v>Gas</v>
          </cell>
        </row>
        <row r="4">
          <cell r="G4" t="str">
            <v>Oil&amp;Gas</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lines &amp; Definitions"/>
      <sheetName val="Discovery&amp;Prospect data-case 1"/>
      <sheetName val="Discovery&amp;Prospect data-case 2"/>
      <sheetName val="Discovery&amp;Prospect data-case 3"/>
      <sheetName val="Stratigraphy &amp; Struct. elements"/>
      <sheetName val="LegalValues"/>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sheetPr>
  <dimension ref="A1"/>
  <sheetViews>
    <sheetView workbookViewId="0">
      <selection activeCell="A13" sqref="A13"/>
    </sheetView>
  </sheetViews>
  <sheetFormatPr baseColWidth="10" defaultColWidth="9.140625" defaultRowHeight="12.7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SH520"/>
  <sheetViews>
    <sheetView tabSelected="1" zoomScale="130" zoomScaleNormal="130" workbookViewId="0">
      <selection activeCell="C16" sqref="C16"/>
    </sheetView>
  </sheetViews>
  <sheetFormatPr baseColWidth="10" defaultColWidth="9.140625" defaultRowHeight="12.75" x14ac:dyDescent="0.2"/>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10" max="10" width="26.28515625" customWidth="1"/>
  </cols>
  <sheetData>
    <row r="1" spans="1:502" ht="18.75" thickBot="1" x14ac:dyDescent="0.3">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
      <c r="A2" s="1"/>
      <c r="B2" s="18" t="s">
        <v>1</v>
      </c>
      <c r="C2" s="40" t="str">
        <f>IF(Misc!B20&lt;&gt;"",_xlfn.TEXTJOIN(",", TRUE, Misc!B20:'Misc'!B30),"")</f>
        <v>NO 35/10,NO 35/10</v>
      </c>
      <c r="D2" s="10" t="s">
        <v>2</v>
      </c>
      <c r="E2" s="41" t="str">
        <f>IF(Misc!B2&lt;&gt;"",Misc!B2,"")</f>
        <v>35/10 Toppand West Brent</v>
      </c>
      <c r="F2" s="10" t="s">
        <v>3</v>
      </c>
      <c r="G2" s="105"/>
      <c r="H2" s="138" t="s">
        <v>4</v>
      </c>
      <c r="I2" s="161" t="s">
        <v>5</v>
      </c>
      <c r="J2" s="10" t="s">
        <v>6</v>
      </c>
      <c r="K2" s="227" t="s">
        <v>5</v>
      </c>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5" thickBot="1" x14ac:dyDescent="0.25">
      <c r="A3" s="1"/>
      <c r="B3" s="136" t="s">
        <v>8</v>
      </c>
      <c r="C3" s="162" t="s">
        <v>5</v>
      </c>
      <c r="D3" s="1" t="s">
        <v>9</v>
      </c>
      <c r="E3" s="236" t="s">
        <v>5</v>
      </c>
      <c r="F3" s="1" t="s">
        <v>10</v>
      </c>
      <c r="G3" s="237" t="s">
        <v>5</v>
      </c>
      <c r="H3" s="238"/>
      <c r="I3" s="7"/>
      <c r="J3" s="7"/>
      <c r="K3" s="239"/>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5" thickBot="1" x14ac:dyDescent="0.25">
      <c r="A4" s="1"/>
      <c r="B4" s="128" t="s">
        <v>11</v>
      </c>
      <c r="C4" s="129" t="s">
        <v>12</v>
      </c>
      <c r="D4" s="130" t="s">
        <v>13</v>
      </c>
      <c r="E4" s="41" t="s">
        <v>14</v>
      </c>
      <c r="F4" s="132" t="s">
        <v>15</v>
      </c>
      <c r="G4" s="133"/>
      <c r="H4" s="240"/>
      <c r="I4" s="241"/>
      <c r="J4" s="132" t="s">
        <v>16</v>
      </c>
      <c r="K4" s="242">
        <f ca="1">YEAR(TODAY())</f>
        <v>2025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5" thickBot="1" x14ac:dyDescent="0.25">
      <c r="A5" s="1"/>
      <c r="B5" s="16" t="s">
        <v>17</v>
      </c>
      <c r="C5" s="235"/>
      <c r="D5" s="130" t="s">
        <v>18</v>
      </c>
      <c r="E5" s="134"/>
      <c r="F5" s="132" t="s">
        <v>19</v>
      </c>
      <c r="G5" s="131" t="str">
        <f>IF(Misc!B10&lt;&gt;"",Misc!B10,"")</f>
        <v>Down-faulted 3-way</v>
      </c>
      <c r="H5" s="132" t="s">
        <v>20</v>
      </c>
      <c r="I5" s="131">
        <f>IF(Misc!B11&lt;&gt;"",Misc!B11,"")</f>
        <v>355</v>
      </c>
      <c r="J5" s="132" t="s">
        <v>21</v>
      </c>
      <c r="K5" s="135"/>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x14ac:dyDescent="0.2">
      <c r="A6" s="1"/>
      <c r="B6" s="11" t="s">
        <v>22</v>
      </c>
      <c r="C6" s="12"/>
      <c r="D6" s="29" t="s">
        <v>23</v>
      </c>
      <c r="E6" s="30"/>
      <c r="F6" s="30"/>
      <c r="G6" s="31"/>
      <c r="H6" s="73" t="s">
        <v>24</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
      <c r="A7" s="1"/>
      <c r="B7" s="11" t="s">
        <v>25</v>
      </c>
      <c r="C7" s="12"/>
      <c r="D7" s="19" t="s">
        <v>26</v>
      </c>
      <c r="E7" s="9" t="s">
        <v>27</v>
      </c>
      <c r="F7" s="9" t="s">
        <v>28</v>
      </c>
      <c r="G7" s="32" t="s">
        <v>29</v>
      </c>
      <c r="H7" s="74" t="s">
        <v>26</v>
      </c>
      <c r="I7" s="9" t="s">
        <v>27</v>
      </c>
      <c r="J7" s="9" t="s">
        <v>28</v>
      </c>
      <c r="K7" s="32" t="s">
        <v>29</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4.25" x14ac:dyDescent="0.2">
      <c r="A8" s="1"/>
      <c r="B8" s="295" t="s">
        <v>30</v>
      </c>
      <c r="C8" s="20" t="s">
        <v>31</v>
      </c>
      <c r="D8" s="243">
        <f>IF(AND($E$15&lt;&gt;0,$E$15&lt;&gt;""),IF(ResultVolInplace!$F$9&lt;&gt;0,ResultVolInplace!$F$7,ResultVolInplace!$B$7),"")</f>
        <v>0.59272623062133789</v>
      </c>
      <c r="E8" s="21">
        <f>IF(AND($E$15&lt;&gt;0,$E$15&lt;&gt;""),IF(ResultVolInplace!$F$9&lt;&gt;0,ResultVolInplace!$F$10,ResultVolInplace!$B$10),"")</f>
        <v>1.3869233131408691</v>
      </c>
      <c r="F8" s="21">
        <f>IF(AND($E$15&lt;&gt;0,$E$15&lt;&gt;""),IF(ResultVolInplace!$F$9&lt;&gt;0,ResultVolInplace!$F$5,ResultVolInplace!$B$5),"")</f>
        <v>1.8675328493118286</v>
      </c>
      <c r="G8" s="91">
        <f>IF(AND($E$15&lt;&gt;0,$E$15&lt;&gt;""),IF(ResultVolInplace!$F$9&lt;&gt;0,ResultVolInplace!$F$9,ResultVolInplace!$B$9),"")</f>
        <v>3.849562406539917</v>
      </c>
      <c r="H8" s="249"/>
      <c r="I8" s="247"/>
      <c r="J8" s="247"/>
      <c r="K8" s="248"/>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4.25" x14ac:dyDescent="0.2">
      <c r="A9" s="1"/>
      <c r="B9" s="295"/>
      <c r="C9" s="20" t="s">
        <v>32</v>
      </c>
      <c r="D9" s="246"/>
      <c r="E9" s="247"/>
      <c r="F9" s="247"/>
      <c r="G9" s="248"/>
      <c r="H9" s="26">
        <f>IF(AND($E$15&lt;&gt;0,$E$15&lt;&gt;""),IF(ResultVolInplace!$G$9&lt;&gt;0,ResultVolInplace!$G$7,ResultVolInplace!$C$7),"")</f>
        <v>0.24617385864257813</v>
      </c>
      <c r="I9" s="21">
        <f>IF(AND($E$15&lt;&gt;0,$E$15&lt;&gt;""),IF(ResultVolInplace!$G$9&lt;&gt;0,ResultVolInplace!$G$10,ResultVolInplace!$C$10),"")</f>
        <v>0.62679588794708252</v>
      </c>
      <c r="J9" s="21">
        <f>IF(AND($E$15&lt;&gt;0,$E$15&lt;&gt;""),IF(ResultVolInplace!$G$9&lt;&gt;0,ResultVolInplace!$G$5,ResultVolInplace!$C$5),"")</f>
        <v>0.77901846170425415</v>
      </c>
      <c r="K9" s="91">
        <f>IF(AND($E$15&lt;&gt;0,$E$15&lt;&gt;""),IF(ResultVolInplace!$G$9&lt;&gt;0,ResultVolInplace!$G$9,ResultVolInplace!$C$9),"")</f>
        <v>1.6242585182189941</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4.25" x14ac:dyDescent="0.2">
      <c r="A10" s="1"/>
      <c r="B10" s="295" t="s">
        <v>33</v>
      </c>
      <c r="C10" s="20" t="s">
        <v>34</v>
      </c>
      <c r="D10" s="243">
        <f>IF(AND($E$15&lt;&gt;0,$E$15&lt;&gt;""),IF(ResultVolRec!$F$9&lt;&gt;0,ResultVolRec!$F$7,ResultVolRec!$B$7),"")</f>
        <v>0.11235480755567551</v>
      </c>
      <c r="E10" s="21">
        <f>IF(AND($E$15&lt;&gt;0,$E$15&lt;&gt;""),IF(ResultVolRec!$F$9&lt;&gt;0,ResultVolRec!$F$10,ResultVolRec!$B$10),"")</f>
        <v>0.2559199333190918</v>
      </c>
      <c r="F10" s="21">
        <f>IF(AND($E$15&lt;&gt;0,$E$15&lt;&gt;""),IF(ResultVolRec!$F$9&lt;&gt;0,ResultVolRec!$F$5,ResultVolRec!$B$5),"")</f>
        <v>0.37412652373313904</v>
      </c>
      <c r="G10" s="91">
        <f>IF(AND($E$15&lt;&gt;0,$E$15&lt;&gt;""),IF(ResultVolRec!$F$9&lt;&gt;0,ResultVolRec!$F$9,ResultVolRec!$B$9),"")</f>
        <v>0.79164105653762817</v>
      </c>
      <c r="H10" s="249"/>
      <c r="I10" s="247"/>
      <c r="J10" s="247"/>
      <c r="K10" s="248"/>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5" thickBot="1" x14ac:dyDescent="0.25">
      <c r="A11" s="1"/>
      <c r="B11" s="295"/>
      <c r="C11" s="20" t="s">
        <v>35</v>
      </c>
      <c r="D11" s="253"/>
      <c r="E11" s="251"/>
      <c r="F11" s="251"/>
      <c r="G11" s="252"/>
      <c r="H11" s="245">
        <f>IF(AND($E$15&lt;&gt;0,$E$15&lt;&gt;""),IF(ResultVolRec!$G$9&lt;&gt;0,ResultVolRec!$G$7,ResultVolRec!$C$7),"")</f>
        <v>5.945897102355957E-2</v>
      </c>
      <c r="I11" s="92">
        <f>IF(AND($E$15&lt;&gt;0,$E$15&lt;&gt;""),IF(ResultVolRec!$G$9&lt;&gt;0,ResultVolRec!$G$10,ResultVolRec!$C$10),"")</f>
        <v>0.10496149957180023</v>
      </c>
      <c r="J11" s="92">
        <f>IF(AND($E$15&lt;&gt;0,$E$15&lt;&gt;""),IF(ResultVolRec!$G$9&lt;&gt;0,ResultVolRec!$G$5,ResultVolRec!$C$5),"")</f>
        <v>0.1884341835975647</v>
      </c>
      <c r="K11" s="94">
        <f>IF(AND($E$15&lt;&gt;0,$E$15&lt;&gt;""),IF(ResultVolRec!$G$9&lt;&gt;0,ResultVolRec!$G$9,ResultVolRec!$C$9),"")</f>
        <v>0.38877823948860168</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
      <c r="A12" s="1"/>
      <c r="B12" s="19" t="s">
        <v>36</v>
      </c>
      <c r="C12" s="21" t="str">
        <f>IF(AND(E15&lt;&gt;0,E15&lt;&gt;""),IF(Misc!B4&lt;&gt;"",Misc!B4,""),"")</f>
        <v>Jurassic;Jurassic Middle;Bajocian</v>
      </c>
      <c r="D12" s="25" t="s">
        <v>37</v>
      </c>
      <c r="E12" s="42" t="str">
        <f>IF(AND(E15&lt;&gt;0,E15&lt;&gt;""),IF(Misc!B9&lt;&gt;"",Misc!B9,""),"")</f>
        <v/>
      </c>
      <c r="F12" s="25" t="s">
        <v>38</v>
      </c>
      <c r="G12" s="103"/>
      <c r="H12" s="25" t="s">
        <v>39</v>
      </c>
      <c r="I12" s="103"/>
      <c r="J12" s="1" t="s">
        <v>40</v>
      </c>
      <c r="K12" s="104"/>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5" thickBot="1" x14ac:dyDescent="0.25">
      <c r="A13" s="1"/>
      <c r="B13" s="19" t="s">
        <v>41</v>
      </c>
      <c r="C13" s="102"/>
      <c r="D13" s="9" t="s">
        <v>42</v>
      </c>
      <c r="E13" s="102"/>
      <c r="F13" s="9" t="s">
        <v>43</v>
      </c>
      <c r="G13" s="102"/>
      <c r="H13" s="9" t="s">
        <v>44</v>
      </c>
      <c r="I13" s="102"/>
      <c r="J13" s="1" t="s">
        <v>45</v>
      </c>
      <c r="K13" s="126"/>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
      <c r="A14" s="1"/>
      <c r="B14" s="13" t="s">
        <v>46</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
      <c r="A15" s="1"/>
      <c r="B15" s="19" t="s">
        <v>47</v>
      </c>
      <c r="C15" s="21">
        <f>IF(InitialRiskAssessment!$B$29&lt;&gt;"",DFI_modified_prob!I18,InitialRiskAssessment!F18)</f>
        <v>0.20000000298023224</v>
      </c>
      <c r="D15" s="9" t="s">
        <v>48</v>
      </c>
      <c r="E15" s="21">
        <f>IF(InitialRiskAssessment!$B$29&lt;&gt;"",DFI_modified_prob!K18,InitialRiskAssessment!H18)</f>
        <v>1</v>
      </c>
      <c r="F15" s="9" t="s">
        <v>49</v>
      </c>
      <c r="G15" s="21">
        <f>IF(InitialRiskAssessment!$B$29&lt;&gt;"",DFI_modified_prob!M18,InitialRiskAssessment!J18)</f>
        <v>0</v>
      </c>
      <c r="H15" s="9" t="s">
        <v>50</v>
      </c>
      <c r="I15" s="106">
        <f>IF(InitialRiskAssessment!$B$29&lt;&gt;"",DFI_modified_prob!O18,InitialRiskAssessment!L18)</f>
        <v>0</v>
      </c>
      <c r="J15" s="127"/>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5" thickBot="1" x14ac:dyDescent="0.25">
      <c r="A16" s="1"/>
      <c r="B16" s="19" t="s">
        <v>51</v>
      </c>
      <c r="C16" s="21">
        <f>IF(InitialRiskAssessment!$B$29&lt;&gt;"",DFI_modified_prob!I19,InitialRiskAssessment!F19)</f>
        <v>1</v>
      </c>
      <c r="D16" s="9" t="s">
        <v>52</v>
      </c>
      <c r="E16" s="21">
        <f>IF(InitialRiskAssessment!$B$29&lt;&gt;"",DFI_modified_prob!K19,InitialRiskAssessment!H19)</f>
        <v>0.40000000596046448</v>
      </c>
      <c r="F16" s="114" t="s">
        <v>53</v>
      </c>
      <c r="G16" s="115">
        <f>IF(InitialRiskAssessment!$B$29&lt;&gt;"",DFI_modified_prob!M19,InitialRiskAssessment!J19)</f>
        <v>0.5</v>
      </c>
      <c r="H16" s="114" t="s">
        <v>54</v>
      </c>
      <c r="I16" s="125">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
      <c r="A17" s="1"/>
      <c r="B17" s="38" t="s">
        <v>55</v>
      </c>
      <c r="C17" s="1" t="s">
        <v>26</v>
      </c>
      <c r="D17" s="1" t="s">
        <v>56</v>
      </c>
      <c r="E17" s="1" t="s">
        <v>29</v>
      </c>
      <c r="F17" s="116" t="s">
        <v>57</v>
      </c>
      <c r="G17" s="117"/>
      <c r="H17" s="117"/>
      <c r="I17" s="117"/>
      <c r="J17" s="117"/>
      <c r="K17" s="118"/>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
      <c r="A18" s="1"/>
      <c r="B18" s="39" t="s">
        <v>58</v>
      </c>
      <c r="C18" s="282">
        <f>IF(AND($E$15&lt;&gt;0,$E$15&lt;&gt;""),IF(SegmentVol!T21&lt;&gt;"", SegmentVol!T21,SegmentVol!A22),"")</f>
        <v>3500</v>
      </c>
      <c r="D18" s="283">
        <f>IF(AND($E$15&lt;&gt;0,$E$15&lt;&gt;""),IF(SegmentVol!Q21&lt;&gt;"", SegmentVol!Q21,SegmentVol!A22),"")</f>
        <v>3500</v>
      </c>
      <c r="E18" s="284">
        <f>IF(AND($E$15&lt;&gt;0,$E$15&lt;&gt;""),IF(SegmentVol!V21&lt;&gt;"", SegmentVol!V21,SegmentVol!A22),"")</f>
        <v>3500</v>
      </c>
      <c r="F18" s="119" t="s">
        <v>59</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
      <c r="A19" s="1"/>
      <c r="B19" s="39" t="s">
        <v>60</v>
      </c>
      <c r="C19" s="275">
        <f>IF(AND($E$15&lt;&gt;0,$E$15&lt;&gt;""),IF(IntermedVol!$G$4&lt;&gt;"",IntermedVol!G4,IF(SegmentVol!$T$20&lt;&gt;"",SegmentVol!$T$20,"")),"")</f>
        <v>1.4861897230148315</v>
      </c>
      <c r="D19" s="275">
        <f>IF(AND($E$15&lt;&gt;0,$E$15&lt;&gt;""),IF(IntermedVol!$E$4&lt;&gt;"",IntermedVol!$E$4,IF(SegmentVol!$Q$20&lt;&gt;"",SegmentVol!$Q$20,"")),"")</f>
        <v>2.6416847705841064</v>
      </c>
      <c r="E19" s="276">
        <f>IF(AND($E$15&lt;&gt;0,$E$15&lt;&gt;""),IF(IntermedVol!$I$4&lt;&gt;"",IntermedVol!$I$4,IF(SegmentVol!$V$20&lt;&gt;"",SegmentVol!$V$20,"")),"")</f>
        <v>4.0792045593261719</v>
      </c>
      <c r="F19" s="119" t="str">
        <f>IF(InitialRiskAssessment!B29&lt;&gt;"","DFI is applied in this prospect","")</f>
        <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
      <c r="A20" s="1"/>
      <c r="B20" s="39" t="s">
        <v>61</v>
      </c>
      <c r="C20" s="275">
        <f>IF(AND($E$15&lt;&gt;0,$E$15&lt;&gt;""),IF(SegmentVol!H7&lt;&gt;"",SegmentVol!H7,IF(SegmentVol!T24&lt;&gt;"",SegmentVol!T24,"")),"")</f>
        <v>149.96426391601563</v>
      </c>
      <c r="D20" s="275">
        <f>IF(AND($E$15&lt;&gt;0,$E$15&lt;&gt;""),IF(SegmentVol!E7&lt;&gt;"",SegmentVol!E7,IF(SegmentVol!Q24&lt;&gt;"",SegmentVol!Q24,"")),"")</f>
        <v>156.29443359375</v>
      </c>
      <c r="E20" s="276">
        <f>IF(AND($E$15&lt;&gt;0,$E$15&lt;&gt;""),IF(SegmentVol!J7&lt;&gt;"",SegmentVol!J7,IF(SegmentVol!V24&lt;&gt;"",SegmentVol!V24,"")),"")</f>
        <v>163.77920532226563</v>
      </c>
      <c r="F20" s="285" t="str">
        <f>IF(E15="","Populate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
      <c r="A21" s="1"/>
      <c r="B21" s="39" t="s">
        <v>62</v>
      </c>
      <c r="C21" s="275">
        <f>IF(AND($E$15&lt;&gt;0,$E$15&lt;&gt;""),SegmentVol!H13,"")</f>
        <v>71.322265625</v>
      </c>
      <c r="D21" s="275">
        <f>IF(AND($E$15&lt;&gt;0,$E$15&lt;&gt;""),SegmentVol!E13,"")</f>
        <v>108.88671875</v>
      </c>
      <c r="E21" s="276">
        <f>IF(AND($E$15&lt;&gt;0,$E$15&lt;&gt;""),SegmentVol!J13,"")</f>
        <v>157.841796875</v>
      </c>
      <c r="F21" s="120"/>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4.25" x14ac:dyDescent="0.2">
      <c r="A22" s="1"/>
      <c r="B22" s="39" t="s">
        <v>63</v>
      </c>
      <c r="C22" s="233">
        <f>IF(AND($E$15&lt;&gt;0,$E$15&lt;&gt;""),IF(IntermedVol!$G$10&lt;&gt;"",IntermedVol!$G$10,SegmentVol!T22)/1000,"")</f>
        <v>4.6298988342285158E-2</v>
      </c>
      <c r="D22" s="233">
        <f>IF(AND($E$15&lt;&gt;0,$E$15&lt;&gt;""),IF(IntermedVol!$E$10&lt;&gt;"",IntermedVol!$E$10,SegmentVol!Q22)/1000,"")</f>
        <v>0.13883195495605469</v>
      </c>
      <c r="E22" s="234">
        <f>IF(AND($E$15&lt;&gt;0,$E$15&lt;&gt;""),IF(IntermedVol!$I$10&lt;&gt;"",IntermedVol!$I$10,SegmentVol!$V$22)/1000,"")</f>
        <v>0.28016711425781249</v>
      </c>
      <c r="F22" s="121"/>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
      <c r="A23" s="1"/>
      <c r="B23" s="39" t="s">
        <v>64</v>
      </c>
      <c r="C23" s="269">
        <f>IF(AND($E$15&lt;&gt;0,$E$15&lt;&gt;""),SegmentVol!$T$4,"")</f>
        <v>0.32239222526550293</v>
      </c>
      <c r="D23" s="271">
        <f>IF(AND($E$15&lt;&gt;0,$E$15&lt;&gt;""),SegmentVol!$Q$4,"")</f>
        <v>0.36089587211608887</v>
      </c>
      <c r="E23" s="272">
        <f>IF(AND($E$15&lt;&gt;0,$E$15&lt;&gt;""),SegmentVol!$V$4,"")</f>
        <v>0.40808561444282532</v>
      </c>
      <c r="F23" s="120"/>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
      <c r="A24" s="1"/>
      <c r="B24" s="39" t="s">
        <v>65</v>
      </c>
      <c r="C24" s="269">
        <f>IF(AND($E$15&lt;&gt;0,$E$15&lt;&gt;""),SegmentVol!$T$5,"")</f>
        <v>0.13353666663169861</v>
      </c>
      <c r="D24" s="271">
        <f>IF(AND($E$15&lt;&gt;0,$E$15&lt;&gt;""),SegmentVol!$Q$5,"")</f>
        <v>0.14119306206703186</v>
      </c>
      <c r="E24" s="270">
        <f>IF(AND($E$15&lt;&gt;0,$E$15&lt;&gt;""),SegmentVol!$V$5,"")</f>
        <v>0.14928515255451202</v>
      </c>
      <c r="F24" s="120"/>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
      <c r="A25" s="1"/>
      <c r="B25" s="39" t="s">
        <v>66</v>
      </c>
      <c r="C25" s="269">
        <f>IF(AND($E$15&lt;&gt;0,$E$15&lt;&gt;""),IF(SegmentFluid!H37&lt;&gt;"",SegmentFluid!H37,""),"")</f>
        <v>12.651426315307617</v>
      </c>
      <c r="D25" s="269">
        <f>IF(AND($E$15&lt;&gt;0,$E$15&lt;&gt;""),IF(SegmentFluid!E37&lt;&gt;"",SegmentFluid!E37,""),"")</f>
        <v>41.971382141113281</v>
      </c>
      <c r="E25" s="270">
        <f>IF(AND($E$15&lt;&gt;0,$E$15&lt;&gt;""),IF(SegmentFluid!J37&lt;&gt;"",SegmentFluid!J37,""),"")</f>
        <v>75.83233642578125</v>
      </c>
      <c r="F25" s="120"/>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
      <c r="A26" s="1"/>
      <c r="B26" s="39" t="s">
        <v>67</v>
      </c>
      <c r="C26" s="269">
        <f>IF(AND($E$15&lt;&gt;0,$E$15&lt;&gt;""),IF(SegmentVol!T10&lt;&gt;"",SegmentVol!T10,""),"")</f>
        <v>0.30168664455413818</v>
      </c>
      <c r="D26" s="269">
        <f>IF(AND($E$15&lt;&gt;0,$E$15&lt;&gt;""),IF(SegmentVol!Q10&lt;&gt;"",SegmentVol!Q10,""),"")</f>
        <v>0.36984521150588989</v>
      </c>
      <c r="E26" s="270">
        <f>IF(AND($E$15&lt;&gt;0,$E$15&lt;&gt;""),IF(SegmentVol!V10&lt;&gt;"",SegmentVol!V10,""),"")</f>
        <v>0.42814284563064575</v>
      </c>
      <c r="F26" s="120"/>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4.25" x14ac:dyDescent="0.2">
      <c r="A27" s="1"/>
      <c r="B27" s="39" t="s">
        <v>68</v>
      </c>
      <c r="C27" s="27"/>
      <c r="D27" s="22"/>
      <c r="E27" s="113"/>
      <c r="F27" s="120"/>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4.25" x14ac:dyDescent="0.2">
      <c r="A28" s="1"/>
      <c r="B28" s="39" t="s">
        <v>69</v>
      </c>
      <c r="C28" s="273">
        <f>IF(AND(E15&lt;&gt;0,E15&lt;&gt;""),SegmentFluid!E19,"")</f>
        <v>0.39434182643890381</v>
      </c>
      <c r="D28" s="273">
        <f>IF(AND(E15&lt;&gt;0,E15&lt;&gt;""),SegmentFluid!C19,"")</f>
        <v>0.41999998688697815</v>
      </c>
      <c r="E28" s="274">
        <f>IF(AND(E15&lt;&gt;0,E15&lt;&gt;""),SegmentFluid!G19,"")</f>
        <v>0.44565817713737488</v>
      </c>
      <c r="F28" s="120"/>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4.25" x14ac:dyDescent="0.2">
      <c r="A29" s="1"/>
      <c r="B29" s="39" t="s">
        <v>70</v>
      </c>
      <c r="C29" s="27"/>
      <c r="D29" s="22"/>
      <c r="E29" s="113"/>
      <c r="F29" s="120"/>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4.25" x14ac:dyDescent="0.2">
      <c r="A30" s="1"/>
      <c r="B30" s="39" t="s">
        <v>71</v>
      </c>
      <c r="C30" s="275">
        <f>IF(AND($E$15&lt;&gt;0,$E$15&lt;&gt;""),IF(SegmentFluid!H4&lt;&gt;"",SegmentFluid!H4,""),"")</f>
        <v>379.45675659179688</v>
      </c>
      <c r="D30" s="275">
        <f>IF(AND($E$15&lt;&gt;0,$E$15&lt;&gt;""),IF(SegmentFluid!E4&lt;&gt;"",SegmentFluid!E4,""),"")</f>
        <v>418.45278930664063</v>
      </c>
      <c r="E30" s="276">
        <f>IF(AND($E$15&lt;&gt;0,$E$15&lt;&gt;""),IF(SegmentFluid!J4&lt;&gt;"",SegmentFluid!J4,""),"")</f>
        <v>459.78607177734375</v>
      </c>
      <c r="F30" s="120"/>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
      <c r="A31" s="1"/>
      <c r="B31" s="39" t="s">
        <v>72</v>
      </c>
      <c r="C31" s="26">
        <f>IF(AND($E$15&lt;&gt;0,$E$15&lt;&gt;""),IF(SegmentFluid!H8&lt;&gt;"",SegmentFluid!H8,""),"")</f>
        <v>0.14868365228176117</v>
      </c>
      <c r="D31" s="26">
        <f>IF(AND($E$15&lt;&gt;0,$E$15&lt;&gt;""),IF(SegmentFluid!E8&lt;&gt;"",SegmentFluid!E8,""),"")</f>
        <v>0.20000001788139343</v>
      </c>
      <c r="E31" s="112">
        <f>IF(AND($E$15&lt;&gt;0,$E$15&lt;&gt;""),IF(SegmentFluid!J8&lt;&gt;"",SegmentFluid!J8,""),"")</f>
        <v>0.25131633877754211</v>
      </c>
      <c r="F31" s="120"/>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
      <c r="A32" s="1"/>
      <c r="B32" s="39" t="s">
        <v>73</v>
      </c>
      <c r="C32" s="26">
        <f>IF(AND($E$15&lt;&gt;0,$E$15&lt;&gt;""),IF(SegmentFluid!H9&lt;&gt;"",SegmentFluid!H9,""),"")</f>
        <v>0.17842037975788116</v>
      </c>
      <c r="D32" s="26">
        <f>IF(AND($E$15&lt;&gt;0,$E$15&lt;&gt;""),IF(SegmentFluid!E9&lt;&gt;"",SegmentFluid!E9,""),"")</f>
        <v>0.23999999463558197</v>
      </c>
      <c r="E32" s="112">
        <f>IF(AND($E$15&lt;&gt;0,$E$15&lt;&gt;""),IF(SegmentFluid!J9&lt;&gt;"",SegmentFluid!J9,""),"")</f>
        <v>0.30157962441444397</v>
      </c>
      <c r="F32" s="120"/>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5" thickBot="1" x14ac:dyDescent="0.25">
      <c r="A33" s="1"/>
      <c r="B33" s="39" t="s">
        <v>74</v>
      </c>
      <c r="C33" s="27"/>
      <c r="D33" s="22"/>
      <c r="E33" s="113"/>
      <c r="F33" s="122"/>
      <c r="G33" s="123"/>
      <c r="H33" s="123"/>
      <c r="I33" s="123"/>
      <c r="J33" s="123"/>
      <c r="K33" s="124"/>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5" thickBot="1" x14ac:dyDescent="0.25">
      <c r="A34" s="1"/>
      <c r="B34" s="143" t="s">
        <v>75</v>
      </c>
      <c r="C34" s="144"/>
      <c r="D34" s="145"/>
      <c r="E34" s="146"/>
      <c r="F34" s="152" t="s">
        <v>76</v>
      </c>
      <c r="G34" s="153"/>
      <c r="H34" s="153"/>
      <c r="I34" s="153"/>
      <c r="J34" s="153"/>
      <c r="K34" s="154"/>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x14ac:dyDescent="0.2">
      <c r="A35" s="1"/>
      <c r="B35" s="140" t="s">
        <v>77</v>
      </c>
      <c r="C35" s="141" t="str">
        <f>IF($E$15&lt;&gt;0,IF(SegmentFluid!E36&lt;&gt;"",SegmentFluid!E36,""),"")</f>
        <v/>
      </c>
      <c r="D35" s="140"/>
      <c r="E35" s="1"/>
      <c r="F35" s="155" t="s">
        <v>78</v>
      </c>
      <c r="G35" s="148" t="s">
        <v>5</v>
      </c>
      <c r="H35" s="147" t="s">
        <v>79</v>
      </c>
      <c r="I35" s="148" t="s">
        <v>5</v>
      </c>
      <c r="J35" s="147" t="s">
        <v>80</v>
      </c>
      <c r="K35" s="156" t="s">
        <v>5</v>
      </c>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5" thickBot="1" x14ac:dyDescent="0.25">
      <c r="A36" s="1"/>
      <c r="B36" s="15" t="s">
        <v>81</v>
      </c>
      <c r="C36" s="106">
        <f>IF($E$15&lt;&gt;0,IF(SegmentFluid!E35&lt;&gt;"",SegmentFluid!E35,""),"")</f>
        <v>500</v>
      </c>
      <c r="D36" s="109"/>
      <c r="E36" s="17"/>
      <c r="F36" s="155" t="s">
        <v>82</v>
      </c>
      <c r="G36" s="148" t="s">
        <v>5</v>
      </c>
      <c r="H36" s="147" t="s">
        <v>83</v>
      </c>
      <c r="I36" s="148" t="s">
        <v>5</v>
      </c>
      <c r="J36" s="147" t="s">
        <v>84</v>
      </c>
      <c r="K36" s="156" t="s">
        <v>5</v>
      </c>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5" thickBot="1" x14ac:dyDescent="0.25">
      <c r="A37" s="1"/>
      <c r="B37" s="16" t="s">
        <v>85</v>
      </c>
      <c r="C37" s="110">
        <v>1</v>
      </c>
      <c r="D37" s="111">
        <v>2</v>
      </c>
      <c r="E37" s="151">
        <v>3</v>
      </c>
      <c r="F37" s="157"/>
      <c r="G37" s="149"/>
      <c r="H37" s="149"/>
      <c r="I37" s="149"/>
      <c r="J37" s="149" t="s">
        <v>86</v>
      </c>
      <c r="K37" s="158" t="s">
        <v>5</v>
      </c>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5" thickBo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
      <c r="A39" s="1"/>
      <c r="B39" s="300" t="s">
        <v>87</v>
      </c>
      <c r="C39" s="30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
      <c r="A40" s="1"/>
      <c r="B40" s="298" t="s">
        <v>88</v>
      </c>
      <c r="C40" s="299"/>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
      <c r="A41" s="1"/>
      <c r="B41" s="296" t="s">
        <v>89</v>
      </c>
      <c r="C41" s="297"/>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
      <c r="A42" s="1"/>
      <c r="B42" s="302" t="s">
        <v>90</v>
      </c>
      <c r="C42" s="303"/>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
      <c r="A43" s="1"/>
      <c r="B43" s="291" t="s">
        <v>91</v>
      </c>
      <c r="C43" s="292"/>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5" thickBot="1" x14ac:dyDescent="0.25">
      <c r="A44" s="1"/>
      <c r="B44" s="293" t="s">
        <v>92</v>
      </c>
      <c r="C44" s="294"/>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41:C41"/>
    <mergeCell ref="B40:C40"/>
    <mergeCell ref="B39:C39"/>
    <mergeCell ref="B42:C4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1:SH520"/>
  <sheetViews>
    <sheetView zoomScale="110" zoomScaleNormal="110" workbookViewId="0">
      <selection activeCell="C15" sqref="C15"/>
    </sheetView>
  </sheetViews>
  <sheetFormatPr baseColWidth="10" defaultColWidth="9.140625" defaultRowHeight="12.75" x14ac:dyDescent="0.2"/>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10" max="10" width="26.28515625" customWidth="1"/>
  </cols>
  <sheetData>
    <row r="1" spans="1:502" ht="18.75" thickBot="1" x14ac:dyDescent="0.3">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
      <c r="A2" s="1"/>
      <c r="B2" s="18" t="s">
        <v>1</v>
      </c>
      <c r="C2" s="40" t="str">
        <f>IF(Misc!B20&lt;&gt;"",_xlfn.TEXTJOIN(",", TRUE, Misc!B20:'Misc'!B30),"")</f>
        <v>NO 35/10,NO 35/10</v>
      </c>
      <c r="D2" s="10" t="s">
        <v>2</v>
      </c>
      <c r="E2" s="41" t="str">
        <f>IF(Misc!B2&lt;&gt;"",Misc!B2,"")</f>
        <v>35/10 Toppand West Brent</v>
      </c>
      <c r="F2" s="10" t="s">
        <v>3</v>
      </c>
      <c r="G2" s="105"/>
      <c r="H2" s="10" t="s">
        <v>4</v>
      </c>
      <c r="I2" s="161" t="s">
        <v>5</v>
      </c>
      <c r="J2" s="10" t="s">
        <v>6</v>
      </c>
      <c r="K2" s="228" t="s">
        <v>5</v>
      </c>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5" thickBot="1" x14ac:dyDescent="0.25">
      <c r="A3" s="1"/>
      <c r="B3" s="137" t="s">
        <v>8</v>
      </c>
      <c r="C3" s="163" t="s">
        <v>5</v>
      </c>
      <c r="D3" s="17" t="s">
        <v>9</v>
      </c>
      <c r="E3" s="230" t="s">
        <v>5</v>
      </c>
      <c r="F3" s="17" t="s">
        <v>10</v>
      </c>
      <c r="G3" s="229" t="s">
        <v>5</v>
      </c>
      <c r="H3" s="20"/>
      <c r="I3" s="139"/>
      <c r="J3" s="139"/>
      <c r="K3" s="142"/>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5" thickBot="1" x14ac:dyDescent="0.25">
      <c r="A4" s="1"/>
      <c r="B4" s="128" t="s">
        <v>11</v>
      </c>
      <c r="C4" s="129" t="s">
        <v>93</v>
      </c>
      <c r="D4" s="130" t="s">
        <v>13</v>
      </c>
      <c r="E4" s="41" t="str">
        <f>'Prospect data - case 1 (Oil)'!E4</f>
        <v>Equinor Energy AS</v>
      </c>
      <c r="F4" s="132" t="s">
        <v>15</v>
      </c>
      <c r="G4" s="133"/>
      <c r="H4" s="240"/>
      <c r="I4" s="241"/>
      <c r="J4" s="132" t="s">
        <v>16</v>
      </c>
      <c r="K4" s="242">
        <f ca="1">YEAR(TODAY())</f>
        <v>2025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5" thickBot="1" x14ac:dyDescent="0.25">
      <c r="A5" s="1"/>
      <c r="B5" s="16" t="s">
        <v>17</v>
      </c>
      <c r="C5" s="235"/>
      <c r="D5" s="130" t="s">
        <v>18</v>
      </c>
      <c r="E5" s="134"/>
      <c r="F5" s="132" t="s">
        <v>19</v>
      </c>
      <c r="G5" s="131" t="str">
        <f>IF(Misc!B10&lt;&gt;"",Misc!B10,"")</f>
        <v>Down-faulted 3-way</v>
      </c>
      <c r="H5" s="132" t="s">
        <v>20</v>
      </c>
      <c r="I5" s="131">
        <f>IF(Misc!B11&lt;&gt;"",Misc!B11,"")</f>
        <v>355</v>
      </c>
      <c r="J5" s="132" t="s">
        <v>21</v>
      </c>
      <c r="K5" s="135"/>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x14ac:dyDescent="0.2">
      <c r="A6" s="1"/>
      <c r="B6" s="11" t="s">
        <v>22</v>
      </c>
      <c r="C6" s="12"/>
      <c r="D6" s="29" t="s">
        <v>23</v>
      </c>
      <c r="E6" s="30"/>
      <c r="F6" s="30"/>
      <c r="G6" s="31"/>
      <c r="H6" s="73" t="s">
        <v>24</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
      <c r="A7" s="1"/>
      <c r="B7" s="11" t="s">
        <v>25</v>
      </c>
      <c r="C7" s="12"/>
      <c r="D7" s="19" t="s">
        <v>26</v>
      </c>
      <c r="E7" s="9" t="s">
        <v>27</v>
      </c>
      <c r="F7" s="9" t="s">
        <v>28</v>
      </c>
      <c r="G7" s="32" t="s">
        <v>29</v>
      </c>
      <c r="H7" s="74" t="s">
        <v>26</v>
      </c>
      <c r="I7" s="9" t="s">
        <v>27</v>
      </c>
      <c r="J7" s="9" t="s">
        <v>28</v>
      </c>
      <c r="K7" s="32" t="s">
        <v>29</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4.25" x14ac:dyDescent="0.2">
      <c r="A8" s="1"/>
      <c r="B8" s="295" t="s">
        <v>30</v>
      </c>
      <c r="C8" s="20" t="s">
        <v>31</v>
      </c>
      <c r="D8" s="246"/>
      <c r="E8" s="247"/>
      <c r="F8" s="247"/>
      <c r="G8" s="248"/>
      <c r="H8" s="26" t="str">
        <f>IF(AND($G$15&lt;&gt;0,$G$15&lt;&gt;""),IF(ResultVolInplace!$I$9&lt;&gt;0,ResultVolInplace!$I$7,ResultVolInplace!$E$7),"")</f>
        <v/>
      </c>
      <c r="I8" s="21" t="str">
        <f>IF(AND($G$15&lt;&gt;0,$G$15&lt;&gt;""),IF(ResultVolInplace!$I$9&lt;&gt;0,ResultVolInplace!$I$10,ResultVolInplace!$E$10),"")</f>
        <v/>
      </c>
      <c r="J8" s="21" t="str">
        <f>IF(AND($G$15&lt;&gt;0,$G$15&lt;&gt;""),IF(ResultVolInplace!$I$9&lt;&gt;0,ResultVolInplace!$I$5,ResultVolInplace!$E$5),"")</f>
        <v/>
      </c>
      <c r="K8" s="91" t="str">
        <f>IF(AND($G$15&lt;&gt;0,$G$15&lt;&gt;""),IF(ResultVolInplace!$I$9&lt;&gt;0,ResultVolInplace!$I$9,ResultVolInplace!$E$9),"")</f>
        <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4.25" x14ac:dyDescent="0.2">
      <c r="A9" s="1"/>
      <c r="B9" s="295"/>
      <c r="C9" s="20" t="s">
        <v>32</v>
      </c>
      <c r="D9" s="243" t="str">
        <f>IF(AND($G$15&lt;&gt;0,$G$15&lt;&gt;""),IF(ResultVolInplace!$H$9&lt;&gt;0,ResultVolInplace!$H$7,ResultVolInplace!$D$7),"")</f>
        <v/>
      </c>
      <c r="E9" s="21" t="str">
        <f>IF(AND($G$15&lt;&gt;0,$G$15&lt;&gt;""),IF(ResultVolInplace!$H$9&lt;&gt;0,ResultVolInplace!$H$10,ResultVolInplace!$D$10),"")</f>
        <v/>
      </c>
      <c r="F9" s="21" t="str">
        <f>IF(AND($G$15&lt;&gt;0,$G$15&lt;&gt;""),IF(ResultVolInplace!$H$9&lt;&gt;0,ResultVolInplace!$H$5,ResultVolInplace!$D$5),"")</f>
        <v/>
      </c>
      <c r="G9" s="91" t="str">
        <f>IF(AND($G$15&lt;&gt;0,$G$15&lt;&gt;""),IF(ResultVolInplace!$H$9&lt;&gt;0,ResultVolInplace!$H$9,ResultVolInplace!$D$9),"")</f>
        <v/>
      </c>
      <c r="H9" s="249"/>
      <c r="I9" s="247"/>
      <c r="J9" s="247"/>
      <c r="K9" s="248"/>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4.25" x14ac:dyDescent="0.2">
      <c r="A10" s="1"/>
      <c r="B10" s="295" t="s">
        <v>33</v>
      </c>
      <c r="C10" s="20" t="s">
        <v>34</v>
      </c>
      <c r="D10" s="246"/>
      <c r="E10" s="247"/>
      <c r="F10" s="247"/>
      <c r="G10" s="248"/>
      <c r="H10" s="26" t="str">
        <f>IF(AND($G$15&lt;&gt;0,$G$15&lt;&gt;""),IF(ResultVolRec!$I$9&lt;&gt;0,ResultVolRec!$I$7,ResultVolRec!$E$7),"")</f>
        <v/>
      </c>
      <c r="I10" s="21" t="str">
        <f>IF(AND($G$15&lt;&gt;0,$G$15&lt;&gt;""),IF(ResultVolRec!$I$9&lt;&gt;0,ResultVolRec!$I$10,ResultVolRec!$E$10),"")</f>
        <v/>
      </c>
      <c r="J10" s="21" t="str">
        <f>IF(AND($G$15&lt;&gt;0,$G$15&lt;&gt;""),IF(ResultVolRec!$I$9&lt;&gt;0,ResultVolRec!$I$5,ResultVolRec!$E$5),"")</f>
        <v/>
      </c>
      <c r="K10" s="91" t="str">
        <f>IF(AND($G$15&lt;&gt;0,$G$15&lt;&gt;""),IF(ResultVolRec!$I$9&lt;&gt;0,ResultVolRec!$I$9,ResultVolRec!$E$9),"")</f>
        <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5" thickBot="1" x14ac:dyDescent="0.25">
      <c r="A11" s="1"/>
      <c r="B11" s="295"/>
      <c r="C11" s="20" t="s">
        <v>35</v>
      </c>
      <c r="D11" s="244" t="str">
        <f>IF(AND($G$15&lt;&gt;0,$G$15&lt;&gt;""),IF(ResultVolRec!$H$9&lt;&gt;0,ResultVolRec!$H$7,ResultVolRec!$D$7),"")</f>
        <v/>
      </c>
      <c r="E11" s="92" t="str">
        <f>IF(AND($G$15&lt;&gt;0,$G$15&lt;&gt;""),IF(ResultVolRec!$H$9&lt;&gt;0,ResultVolRec!$H$10,ResultVolRec!$D$10),"")</f>
        <v/>
      </c>
      <c r="F11" s="92" t="str">
        <f>IF(AND($G$15&lt;&gt;0,$G$15&lt;&gt;""),IF(ResultVolRec!$H$9&lt;&gt;0,ResultVolRec!$H$5,ResultVolRec!$D$5),"")</f>
        <v/>
      </c>
      <c r="G11" s="94" t="str">
        <f>IF(AND($G$15&lt;&gt;0,$G$15&lt;&gt;""),IF(ResultVolRec!$H$9&lt;&gt;0,ResultVolRec!$H$9,ResultVolRec!$D$9),"")</f>
        <v/>
      </c>
      <c r="H11" s="250"/>
      <c r="I11" s="251"/>
      <c r="J11" s="251"/>
      <c r="K11" s="252"/>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
      <c r="A12" s="1"/>
      <c r="B12" s="19" t="s">
        <v>36</v>
      </c>
      <c r="C12" s="21" t="str">
        <f>IF(AND(Misc!B4&lt;&gt;"",G15&lt;&gt;""),Misc!B4,"")</f>
        <v>Jurassic;Jurassic Middle;Bajocian</v>
      </c>
      <c r="D12" s="25" t="s">
        <v>37</v>
      </c>
      <c r="E12" s="42" t="str">
        <f>IF(AND(Misc!B9&lt;&gt;"",G15&lt;&gt;""),Misc!B9,"")</f>
        <v/>
      </c>
      <c r="F12" s="25" t="s">
        <v>38</v>
      </c>
      <c r="G12" s="103"/>
      <c r="H12" s="25" t="s">
        <v>39</v>
      </c>
      <c r="I12" s="103"/>
      <c r="J12" s="1" t="s">
        <v>40</v>
      </c>
      <c r="K12" s="104"/>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5" thickBot="1" x14ac:dyDescent="0.25">
      <c r="A13" s="1"/>
      <c r="B13" s="19" t="s">
        <v>41</v>
      </c>
      <c r="C13" s="102"/>
      <c r="D13" s="9" t="s">
        <v>42</v>
      </c>
      <c r="E13" s="102"/>
      <c r="F13" s="9" t="s">
        <v>43</v>
      </c>
      <c r="G13" s="102"/>
      <c r="H13" s="9" t="s">
        <v>44</v>
      </c>
      <c r="I13" s="102"/>
      <c r="J13" s="1" t="s">
        <v>45</v>
      </c>
      <c r="K13" s="126"/>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
      <c r="A14" s="1"/>
      <c r="B14" s="13" t="s">
        <v>46</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
      <c r="A15" s="1"/>
      <c r="B15" s="19" t="s">
        <v>47</v>
      </c>
      <c r="C15" s="21">
        <f>IF(InitialRiskAssessment!$B$29&lt;&gt;"",DFI_modified_prob!I18,InitialRiskAssessment!F18)</f>
        <v>0.20000000298023224</v>
      </c>
      <c r="D15" s="9" t="s">
        <v>48</v>
      </c>
      <c r="E15" s="21">
        <f>IF(InitialRiskAssessment!$B$29&lt;&gt;"",DFI_modified_prob!K18,InitialRiskAssessment!H18)</f>
        <v>1</v>
      </c>
      <c r="F15" s="9" t="s">
        <v>49</v>
      </c>
      <c r="G15" s="21">
        <f>IF(InitialRiskAssessment!$B$29&lt;&gt;"",DFI_modified_prob!M18,InitialRiskAssessment!J18)</f>
        <v>0</v>
      </c>
      <c r="H15" s="9" t="s">
        <v>50</v>
      </c>
      <c r="I15" s="106">
        <f>IF(InitialRiskAssessment!$B$29&lt;&gt;"",DFI_modified_prob!O18,InitialRiskAssessment!L18)</f>
        <v>0</v>
      </c>
      <c r="J15" s="127"/>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5" thickBot="1" x14ac:dyDescent="0.25">
      <c r="A16" s="1"/>
      <c r="B16" s="19" t="s">
        <v>51</v>
      </c>
      <c r="C16" s="21">
        <f>IF(InitialRiskAssessment!$B$29&lt;&gt;"",DFI_modified_prob!I19,InitialRiskAssessment!F19)</f>
        <v>1</v>
      </c>
      <c r="D16" s="9" t="s">
        <v>52</v>
      </c>
      <c r="E16" s="21">
        <f>IF(InitialRiskAssessment!$B$29&lt;&gt;"",DFI_modified_prob!K19,InitialRiskAssessment!H19)</f>
        <v>0.40000000596046448</v>
      </c>
      <c r="F16" s="114" t="s">
        <v>53</v>
      </c>
      <c r="G16" s="115">
        <f>IF(InitialRiskAssessment!$B$29&lt;&gt;"",DFI_modified_prob!M19,InitialRiskAssessment!J19)</f>
        <v>0.5</v>
      </c>
      <c r="H16" s="114" t="s">
        <v>54</v>
      </c>
      <c r="I16" s="125">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
      <c r="A17" s="1"/>
      <c r="B17" s="38" t="s">
        <v>55</v>
      </c>
      <c r="C17" s="1" t="s">
        <v>26</v>
      </c>
      <c r="D17" s="1" t="s">
        <v>56</v>
      </c>
      <c r="E17" s="1" t="s">
        <v>29</v>
      </c>
      <c r="F17" s="116" t="s">
        <v>57</v>
      </c>
      <c r="G17" s="117"/>
      <c r="H17" s="117"/>
      <c r="I17" s="117"/>
      <c r="J17" s="117"/>
      <c r="K17" s="118"/>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
      <c r="A18" s="1"/>
      <c r="B18" s="39" t="s">
        <v>58</v>
      </c>
      <c r="C18" s="282" t="str">
        <f>IF(AND($G$15&lt;&gt;0,$G$15&lt;&gt;""),IF(SegmentVol!T21&lt;&gt;"", SegmentVol!T21,SegmentVol!A22),"")</f>
        <v/>
      </c>
      <c r="D18" s="283" t="str">
        <f>IF(AND($G$15&lt;&gt;0,$G$15&lt;&gt;""),IF(SegmentVol!Q21&lt;&gt;"", SegmentVol!Q21,SegmentVol!A22),"")</f>
        <v/>
      </c>
      <c r="E18" s="284" t="str">
        <f>IF(AND($G$15&lt;&gt;0,$G$15&lt;&gt;""),IF(SegmentVol!V21&lt;&gt;"", SegmentVol!V21,SegmentVol!A22),"")</f>
        <v/>
      </c>
      <c r="F18" s="119" t="s">
        <v>59</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
      <c r="A19" s="1"/>
      <c r="B19" s="39" t="s">
        <v>60</v>
      </c>
      <c r="C19" s="275" t="str">
        <f>IF(AND($G$15&lt;&gt;0,$G$15&lt;&gt;""),IF(IntermedVol!$G$4&lt;&gt;"",IntermedVol!G4,IF(SegmentVol!$T$20&lt;&gt;"",SegmentVol!$T$20,"")),"")</f>
        <v/>
      </c>
      <c r="D19" s="275" t="str">
        <f>IF(AND($G$15&lt;&gt;0,$G$15&lt;&gt;""),IF(IntermedVol!$E$4&lt;&gt;"",IntermedVol!$E$4,IF(SegmentVol!$Q$20&lt;&gt;"",SegmentVol!$Q$20,"")),"")</f>
        <v/>
      </c>
      <c r="E19" s="276" t="str">
        <f>IF(AND($G$15&lt;&gt;0,$G$15&lt;&gt;""),IF(IntermedVol!$I$4&lt;&gt;"",IntermedVol!$I$4,IF(SegmentVol!$V$20&lt;&gt;"",SegmentVol!$V$20,"")),"")</f>
        <v/>
      </c>
      <c r="F19" s="119" t="str">
        <f>IF(InitialRiskAssessment!B29&lt;&gt;"","DFI is applied in this prospect","")</f>
        <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
      <c r="A20" s="1"/>
      <c r="B20" s="39" t="s">
        <v>61</v>
      </c>
      <c r="C20" s="275" t="str">
        <f>IF(AND($G$15&lt;&gt;0,$G$15&lt;&gt;""),IF(SegmentVol!H7&lt;&gt;"",SegmentVol!H7,IF(SegmentVol!T24&lt;&gt;"",SegmentVol!T24,"")),"")</f>
        <v/>
      </c>
      <c r="D20" s="275" t="str">
        <f>IF(AND($G$15&lt;&gt;0,$G$15&lt;&gt;""),IF(SegmentVol!E7&lt;&gt;"",SegmentVol!E7,IF(SegmentVol!Q24&lt;&gt;"",SegmentVol!Q24,"")),"")</f>
        <v/>
      </c>
      <c r="E20" s="276" t="str">
        <f>IF(AND($G$15&lt;&gt;0,$G$15&lt;&gt;""),IF(SegmentVol!J7&lt;&gt;"",SegmentVol!J7,IF(SegmentVol!V24&lt;&gt;"",SegmentVol!V24,"")),"")</f>
        <v/>
      </c>
      <c r="F20" s="285" t="str">
        <f>IF(G15="","Populate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
      <c r="A21" s="1"/>
      <c r="B21" s="39" t="s">
        <v>62</v>
      </c>
      <c r="C21" s="275" t="str">
        <f>IF(AND($G$15&lt;&gt;0,$G$15&lt;&gt;""),SegmentVol!H13,"")</f>
        <v/>
      </c>
      <c r="D21" s="275" t="str">
        <f>IF(AND($G$15&lt;&gt;0,$G$15&lt;&gt;""),SegmentVol!E13,"")</f>
        <v/>
      </c>
      <c r="E21" s="276" t="str">
        <f>IF(AND($G$15&lt;&gt;0,$G$15&lt;&gt;""),SegmentVol!J13,"")</f>
        <v/>
      </c>
      <c r="F21" s="120"/>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4.25" x14ac:dyDescent="0.2">
      <c r="A22" s="1"/>
      <c r="B22" s="39" t="s">
        <v>63</v>
      </c>
      <c r="C22" s="233" t="str">
        <f>IF(AND($G$15&lt;&gt;0,$G$15&lt;&gt;""),IF(IntermedVol!$G$10&lt;&gt;"",IntermedVol!$G$10,SegmentVol!T22)/1000,"")</f>
        <v/>
      </c>
      <c r="D22" s="233" t="str">
        <f>IF(AND($G$15&lt;&gt;0,$G$15&lt;&gt;""),IF(IntermedVol!$E$10&lt;&gt;"",IntermedVol!$E$10,SegmentVol!Q22)/1000,"")</f>
        <v/>
      </c>
      <c r="E22" s="234" t="str">
        <f>IF(AND($G$15&lt;&gt;0,$G$15&lt;&gt;""),IF(IntermedVol!$I$10&lt;&gt;"",IntermedVol!$I$10,SegmentVol!$V$22)/1000,"")</f>
        <v/>
      </c>
      <c r="F22" s="121"/>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
      <c r="A23" s="1"/>
      <c r="B23" s="39" t="s">
        <v>64</v>
      </c>
      <c r="C23" s="269" t="str">
        <f>IF(AND($G$15&lt;&gt;0,$G$15&lt;&gt;""),SegmentVol!$T$4,"")</f>
        <v/>
      </c>
      <c r="D23" s="271" t="str">
        <f>IF(AND($G$15&lt;&gt;0,$G$15&lt;&gt;""),SegmentVol!$Q$4,"")</f>
        <v/>
      </c>
      <c r="E23" s="272" t="str">
        <f>IF(AND($G$15&lt;&gt;0,$G$15&lt;&gt;""),SegmentVol!$V$4,"")</f>
        <v/>
      </c>
      <c r="F23" s="120"/>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
      <c r="A24" s="1"/>
      <c r="B24" s="39" t="s">
        <v>65</v>
      </c>
      <c r="C24" s="269" t="str">
        <f>IF(AND($G$15&lt;&gt;0,$G$15&lt;&gt;""),SegmentVol!$T$5,"")</f>
        <v/>
      </c>
      <c r="D24" s="271" t="str">
        <f>IF(AND($G$15&lt;&gt;0,$G$15&lt;&gt;""),SegmentVol!$Q$5,"")</f>
        <v/>
      </c>
      <c r="E24" s="270" t="str">
        <f>IF(AND($G$15&lt;&gt;0,$G$15&lt;&gt;""),SegmentVol!$V$5,"")</f>
        <v/>
      </c>
      <c r="F24" s="120"/>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
      <c r="A25" s="1"/>
      <c r="B25" s="39" t="s">
        <v>66</v>
      </c>
      <c r="C25" s="269" t="str">
        <f>IF(AND($G$15&lt;&gt;0,$G$15&lt;&gt;""),IF(SegmentFluid!H37&lt;&gt;"",SegmentFluid!H37,""),"")</f>
        <v/>
      </c>
      <c r="D25" s="269" t="str">
        <f>IF(AND($G$15&lt;&gt;0,$G$15&lt;&gt;""),IF(SegmentFluid!E37&lt;&gt;"",SegmentFluid!E37,""),"")</f>
        <v/>
      </c>
      <c r="E25" s="270" t="str">
        <f>IF(AND($G$15&lt;&gt;0,$G$15&lt;&gt;""),IF(SegmentFluid!J37&lt;&gt;"",SegmentFluid!J37,""),"")</f>
        <v/>
      </c>
      <c r="F25" s="120"/>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
      <c r="A26" s="1"/>
      <c r="B26" s="39" t="s">
        <v>67</v>
      </c>
      <c r="C26" s="269" t="str">
        <f>IF(AND($G$15&lt;&gt;0,$G$15&lt;&gt;""),SegmentVol!T11,"")</f>
        <v/>
      </c>
      <c r="D26" s="271" t="str">
        <f>IF(AND($G$15&lt;&gt;0,$G$15&lt;&gt;""),SegmentVol!Q11,"")</f>
        <v/>
      </c>
      <c r="E26" s="270" t="str">
        <f>IF(AND($G$15&lt;&gt;0,$G$15&lt;&gt;""),SegmentVol!V11,"")</f>
        <v/>
      </c>
      <c r="F26" s="120"/>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4.25" x14ac:dyDescent="0.2">
      <c r="A27" s="1"/>
      <c r="B27" s="39" t="s">
        <v>68</v>
      </c>
      <c r="C27" s="278" t="str">
        <f>IF(AND($G$15&lt;&gt;0,$G$15&lt;&gt;""),SegmentFluid!P19,"")</f>
        <v/>
      </c>
      <c r="D27" s="233" t="str">
        <f>IF(AND($G$15&lt;&gt;0,$G$15&lt;&gt;""),SegmentFluid!N19,"")</f>
        <v/>
      </c>
      <c r="E27" s="279" t="str">
        <f>IF(AND($G$15&lt;&gt;0,$G$15&lt;&gt;""),SegmentFluid!R19,"")</f>
        <v/>
      </c>
      <c r="F27" s="120"/>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4.25" x14ac:dyDescent="0.2">
      <c r="A28" s="1"/>
      <c r="B28" s="39" t="s">
        <v>69</v>
      </c>
      <c r="C28" s="27"/>
      <c r="D28" s="22"/>
      <c r="E28" s="113"/>
      <c r="F28" s="120"/>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4.25" x14ac:dyDescent="0.2">
      <c r="A29" s="1"/>
      <c r="B29" s="39" t="s">
        <v>70</v>
      </c>
      <c r="C29" s="280" t="str">
        <f>IF(AND($G$15&lt;&gt;0,$G$15&lt;&gt;""),SegmentFluid!P7,"")</f>
        <v/>
      </c>
      <c r="D29" s="280" t="str">
        <f>IF(AND($G$15&lt;&gt;0,$G$15&lt;&gt;""),SegmentFluid!N7,"")</f>
        <v/>
      </c>
      <c r="E29" s="281" t="str">
        <f>IF(AND($G$15&lt;&gt;0,$G$15&lt;&gt;""),SegmentFluid!R7,"")</f>
        <v/>
      </c>
      <c r="F29" s="120"/>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4.25" x14ac:dyDescent="0.2">
      <c r="A30" s="1"/>
      <c r="B30" s="39" t="s">
        <v>71</v>
      </c>
      <c r="C30" s="27"/>
      <c r="D30" s="22"/>
      <c r="E30" s="113"/>
      <c r="F30" s="120"/>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
      <c r="A31" s="1"/>
      <c r="B31" s="39" t="s">
        <v>72</v>
      </c>
      <c r="C31" s="27"/>
      <c r="D31" s="22"/>
      <c r="E31" s="113"/>
      <c r="F31" s="120"/>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
      <c r="A32" s="1"/>
      <c r="B32" s="39" t="s">
        <v>73</v>
      </c>
      <c r="C32" s="27"/>
      <c r="D32" s="22"/>
      <c r="E32" s="113"/>
      <c r="F32" s="120"/>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5" thickBot="1" x14ac:dyDescent="0.25">
      <c r="A33" s="1"/>
      <c r="B33" s="39" t="s">
        <v>74</v>
      </c>
      <c r="C33" s="21" t="str">
        <f>IF(AND($G$15&lt;&gt;0,$G$15&lt;&gt;""),IF(SegmentFluid!H10&lt;&gt;"",SegmentFluid!H10,""),"")</f>
        <v/>
      </c>
      <c r="D33" s="21" t="str">
        <f>IF(AND($G$15&lt;&gt;0,$G$15&lt;&gt;""),IF(SegmentFluid!E10&lt;&gt;"",SegmentFluid!E10,""),"")</f>
        <v/>
      </c>
      <c r="E33" s="106" t="str">
        <f>IF(AND($G$15&lt;&gt;0,$G$15&lt;&gt;""),IF(SegmentFluid!J10&lt;&gt;"",SegmentFluid!J10,""),"")</f>
        <v/>
      </c>
      <c r="F33" s="122"/>
      <c r="G33" s="123"/>
      <c r="H33" s="123"/>
      <c r="I33" s="123"/>
      <c r="J33" s="123"/>
      <c r="K33" s="124"/>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5" thickBot="1" x14ac:dyDescent="0.25">
      <c r="A34" s="1"/>
      <c r="B34" s="143" t="s">
        <v>75</v>
      </c>
      <c r="C34" s="92" t="str">
        <f>IF(AND($G$15&lt;&gt;0,$G$15&lt;&gt;""),IF(SegmentFluid!H11&lt;&gt;"",SegmentFluid!H11,""),"")</f>
        <v/>
      </c>
      <c r="D34" s="92" t="str">
        <f>IF(AND($G$15&lt;&gt;0,$G$15&lt;&gt;""),IF(SegmentFluid!E11&lt;&gt;"",SegmentFluid!E11,""),"")</f>
        <v/>
      </c>
      <c r="E34" s="277" t="str">
        <f>IF(AND($G$15&lt;&gt;0,$G$15&lt;&gt;""),IF(SegmentFluid!J11&lt;&gt;"",SegmentFluid!J11,""),"")</f>
        <v/>
      </c>
      <c r="F34" s="152" t="s">
        <v>76</v>
      </c>
      <c r="G34" s="153"/>
      <c r="H34" s="153"/>
      <c r="I34" s="153"/>
      <c r="J34" s="153"/>
      <c r="K34" s="154"/>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x14ac:dyDescent="0.2">
      <c r="A35" s="1"/>
      <c r="B35" s="140" t="s">
        <v>77</v>
      </c>
      <c r="C35" s="42" t="str">
        <f>IF($G$15&lt;&gt;0,IF(SegmentFluid!E36&lt;&gt;"",SegmentFluid!E36,""),"")</f>
        <v/>
      </c>
      <c r="D35" s="140"/>
      <c r="E35" s="1"/>
      <c r="F35" s="155" t="s">
        <v>78</v>
      </c>
      <c r="G35" s="150" t="s">
        <v>5</v>
      </c>
      <c r="H35" s="147" t="s">
        <v>79</v>
      </c>
      <c r="I35" s="150" t="s">
        <v>5</v>
      </c>
      <c r="J35" s="147" t="s">
        <v>80</v>
      </c>
      <c r="K35" s="159" t="s">
        <v>5</v>
      </c>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5" thickBot="1" x14ac:dyDescent="0.25">
      <c r="A36" s="1"/>
      <c r="B36" s="15" t="s">
        <v>81</v>
      </c>
      <c r="C36" s="21" t="str">
        <f>IF($G$15&lt;&gt;0,IF(SegmentFluid!E35&lt;&gt;"",SegmentFluid!E35,""),"")</f>
        <v/>
      </c>
      <c r="D36" s="109"/>
      <c r="E36" s="17"/>
      <c r="F36" s="155" t="s">
        <v>82</v>
      </c>
      <c r="G36" s="150" t="s">
        <v>5</v>
      </c>
      <c r="H36" s="147" t="s">
        <v>83</v>
      </c>
      <c r="I36" s="150" t="s">
        <v>5</v>
      </c>
      <c r="J36" s="147" t="s">
        <v>84</v>
      </c>
      <c r="K36" s="159" t="s">
        <v>5</v>
      </c>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5" thickBot="1" x14ac:dyDescent="0.25">
      <c r="A37" s="1"/>
      <c r="B37" s="16" t="s">
        <v>85</v>
      </c>
      <c r="C37" s="110">
        <v>1</v>
      </c>
      <c r="D37" s="111">
        <v>2</v>
      </c>
      <c r="E37" s="151">
        <v>3</v>
      </c>
      <c r="F37" s="157"/>
      <c r="G37" s="149"/>
      <c r="H37" s="149"/>
      <c r="I37" s="149"/>
      <c r="J37" s="149" t="s">
        <v>86</v>
      </c>
      <c r="K37" s="160" t="s">
        <v>5</v>
      </c>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5" thickBo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
      <c r="A39" s="1"/>
      <c r="B39" s="300" t="s">
        <v>87</v>
      </c>
      <c r="C39" s="30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
      <c r="A40" s="1"/>
      <c r="B40" s="298" t="s">
        <v>94</v>
      </c>
      <c r="C40" s="299"/>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
      <c r="A41" s="1"/>
      <c r="B41" s="296" t="s">
        <v>89</v>
      </c>
      <c r="C41" s="297"/>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
      <c r="A42" s="1"/>
      <c r="B42" s="302" t="s">
        <v>90</v>
      </c>
      <c r="C42" s="303"/>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
      <c r="A43" s="1"/>
      <c r="B43" s="291" t="s">
        <v>91</v>
      </c>
      <c r="C43" s="292"/>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5" thickBot="1" x14ac:dyDescent="0.25">
      <c r="A44" s="1"/>
      <c r="B44" s="293" t="s">
        <v>92</v>
      </c>
      <c r="C44" s="294"/>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39:C39"/>
    <mergeCell ref="B40:C40"/>
    <mergeCell ref="B41:C41"/>
    <mergeCell ref="B42:C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sheetPr>
  <dimension ref="A1:SH520"/>
  <sheetViews>
    <sheetView zoomScale="110" zoomScaleNormal="110" workbookViewId="0">
      <selection activeCell="C2" sqref="C2"/>
    </sheetView>
  </sheetViews>
  <sheetFormatPr baseColWidth="10" defaultColWidth="9.140625" defaultRowHeight="12.75" x14ac:dyDescent="0.2"/>
  <cols>
    <col min="1" max="1" width="4.140625" customWidth="1"/>
    <col min="2" max="2" width="39.28515625" customWidth="1"/>
    <col min="3" max="3" width="32.140625" customWidth="1"/>
    <col min="4" max="4" width="24.28515625" customWidth="1"/>
    <col min="5" max="5" width="25.5703125" customWidth="1"/>
    <col min="6" max="6" width="29.28515625" customWidth="1"/>
    <col min="7" max="7" width="12.28515625" customWidth="1"/>
    <col min="8" max="8" width="28" customWidth="1"/>
    <col min="9" max="9" width="19.28515625" customWidth="1"/>
    <col min="10" max="10" width="26.28515625" customWidth="1"/>
    <col min="11" max="11" width="32.7109375" customWidth="1"/>
  </cols>
  <sheetData>
    <row r="1" spans="1:502" ht="18.75" thickBot="1" x14ac:dyDescent="0.3">
      <c r="A1" s="1"/>
      <c r="B1" s="2"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row>
    <row r="2" spans="1:502" x14ac:dyDescent="0.2">
      <c r="A2" s="1"/>
      <c r="B2" s="18" t="s">
        <v>1</v>
      </c>
      <c r="C2" s="40" t="str">
        <f>IF(Misc!B20&lt;&gt;"",_xlfn.TEXTJOIN(",", TRUE, Misc!B20:'Misc'!B30),"")</f>
        <v>NO 35/10,NO 35/10</v>
      </c>
      <c r="D2" s="10" t="s">
        <v>2</v>
      </c>
      <c r="E2" s="41" t="str">
        <f>Misc!B2</f>
        <v>35/10 Toppand West Brent</v>
      </c>
      <c r="F2" s="10" t="s">
        <v>3</v>
      </c>
      <c r="G2" s="105"/>
      <c r="H2" s="10" t="s">
        <v>4</v>
      </c>
      <c r="I2" s="161" t="s">
        <v>5</v>
      </c>
      <c r="J2" s="10" t="s">
        <v>6</v>
      </c>
      <c r="K2" s="228" t="s">
        <v>5</v>
      </c>
      <c r="L2" s="1" t="s">
        <v>7</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row>
    <row r="3" spans="1:502" ht="13.5" thickBot="1" x14ac:dyDescent="0.25">
      <c r="A3" s="1"/>
      <c r="B3" s="137" t="s">
        <v>8</v>
      </c>
      <c r="C3" s="163" t="s">
        <v>5</v>
      </c>
      <c r="D3" s="17" t="s">
        <v>9</v>
      </c>
      <c r="E3" s="230" t="s">
        <v>5</v>
      </c>
      <c r="F3" s="17" t="s">
        <v>10</v>
      </c>
      <c r="G3" s="229" t="s">
        <v>5</v>
      </c>
      <c r="H3" s="20"/>
      <c r="I3" s="139"/>
      <c r="J3" s="139"/>
      <c r="K3" s="142"/>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row>
    <row r="4" spans="1:502" ht="13.5" thickBot="1" x14ac:dyDescent="0.25">
      <c r="A4" s="1"/>
      <c r="B4" s="128" t="s">
        <v>11</v>
      </c>
      <c r="C4" s="129" t="s">
        <v>95</v>
      </c>
      <c r="D4" s="130" t="s">
        <v>13</v>
      </c>
      <c r="E4" s="41" t="str">
        <f>'Prospect data - case 1 (Oil)'!E4</f>
        <v>Equinor Energy AS</v>
      </c>
      <c r="F4" s="132" t="s">
        <v>15</v>
      </c>
      <c r="G4" s="133"/>
      <c r="H4" s="240"/>
      <c r="I4" s="241"/>
      <c r="J4" s="132" t="s">
        <v>16</v>
      </c>
      <c r="K4" s="242">
        <f ca="1">YEAR(TODAY())</f>
        <v>2025</v>
      </c>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row>
    <row r="5" spans="1:502" ht="13.5" thickBot="1" x14ac:dyDescent="0.25">
      <c r="A5" s="1"/>
      <c r="B5" s="16" t="s">
        <v>17</v>
      </c>
      <c r="C5" s="235"/>
      <c r="D5" s="130" t="s">
        <v>18</v>
      </c>
      <c r="E5" s="134"/>
      <c r="F5" s="132" t="s">
        <v>19</v>
      </c>
      <c r="G5" s="131" t="str">
        <f>IF(Misc!B10&lt;&gt;"",Misc!B10,"")</f>
        <v>Down-faulted 3-way</v>
      </c>
      <c r="H5" s="132" t="s">
        <v>20</v>
      </c>
      <c r="I5" s="131">
        <f>IF(Misc!B11&lt;&gt;"",Misc!B11,"")</f>
        <v>355</v>
      </c>
      <c r="J5" s="132" t="s">
        <v>21</v>
      </c>
      <c r="K5" s="135"/>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row>
    <row r="6" spans="1:502" x14ac:dyDescent="0.2">
      <c r="A6" s="1"/>
      <c r="B6" s="11" t="s">
        <v>22</v>
      </c>
      <c r="C6" s="12"/>
      <c r="D6" s="29" t="s">
        <v>23</v>
      </c>
      <c r="E6" s="30"/>
      <c r="F6" s="30"/>
      <c r="G6" s="31"/>
      <c r="H6" s="73" t="s">
        <v>24</v>
      </c>
      <c r="I6" s="30"/>
      <c r="J6" s="30"/>
      <c r="K6" s="3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row>
    <row r="7" spans="1:502" x14ac:dyDescent="0.2">
      <c r="A7" s="1"/>
      <c r="B7" s="11" t="s">
        <v>25</v>
      </c>
      <c r="C7" s="12"/>
      <c r="D7" s="19" t="s">
        <v>26</v>
      </c>
      <c r="E7" s="9" t="s">
        <v>27</v>
      </c>
      <c r="F7" s="9" t="s">
        <v>28</v>
      </c>
      <c r="G7" s="32" t="s">
        <v>29</v>
      </c>
      <c r="H7" s="74" t="s">
        <v>26</v>
      </c>
      <c r="I7" s="9" t="s">
        <v>27</v>
      </c>
      <c r="J7" s="9" t="s">
        <v>28</v>
      </c>
      <c r="K7" s="32" t="s">
        <v>29</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row>
    <row r="8" spans="1:502" ht="14.25" x14ac:dyDescent="0.2">
      <c r="A8" s="1"/>
      <c r="B8" s="295" t="s">
        <v>30</v>
      </c>
      <c r="C8" s="20" t="s">
        <v>31</v>
      </c>
      <c r="D8" s="243" t="str">
        <f>IF(AND($I$15&lt;&gt;0,$I$15&lt;&gt;""),IF(ResultVolInplace!$J$9&lt;&gt;0,ResultVolInplace!$J$7,ResultVolInplace!$B$7),"")</f>
        <v/>
      </c>
      <c r="E8" s="21" t="str">
        <f>IF(AND($I$15&lt;&gt;0,$I$15&lt;&gt;""),IF(ResultVolInplace!$J$9&lt;&gt;0,ResultVolInplace!$J$10,ResultVolInplace!$B$10),"")</f>
        <v/>
      </c>
      <c r="F8" s="21" t="str">
        <f>IF(AND($I$15&lt;&gt;0,$I$15&lt;&gt;""),IF(ResultVolInplace!$J$9&lt;&gt;0,ResultVolInplace!$J$5,ResultVolInplace!$B$5),"")</f>
        <v/>
      </c>
      <c r="G8" s="91" t="str">
        <f>IF(AND($I$15&lt;&gt;0,$I$15&lt;&gt;""),IF(ResultVolInplace!$J$9&lt;&gt;0,ResultVolInplace!$J$9,ResultVolInplace!$B$9),"")</f>
        <v/>
      </c>
      <c r="H8" s="26" t="str">
        <f>IF(AND($I$15&lt;&gt;0,$I$15&lt;&gt;""),IF(ResultVolInplace!$M$9&lt;&gt;0,ResultVolInplace!$M$7,ResultVolInplace!$E$7),"")</f>
        <v/>
      </c>
      <c r="I8" s="21" t="str">
        <f>IF(AND($I$15&lt;&gt;0,$I$15&lt;&gt;""),IF(ResultVolInplace!$M$9&lt;&gt;0,ResultVolInplace!$M$10,ResultVolInplace!$E$10),"")</f>
        <v/>
      </c>
      <c r="J8" s="21" t="str">
        <f>IF(AND($I$15&lt;&gt;0,$I$15&lt;&gt;""),IF(ResultVolInplace!$M$9&lt;&gt;0,ResultVolInplace!$M$5,ResultVolInplace!$E$5),"")</f>
        <v/>
      </c>
      <c r="K8" s="91" t="str">
        <f>IF(AND($I$15&lt;&gt;0,$I$15&lt;&gt;""),IF(ResultVolInplace!$M$9&lt;&gt;0,ResultVolInplace!$M$9,ResultVolInplace!$E$9),"")</f>
        <v/>
      </c>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row>
    <row r="9" spans="1:502" ht="14.25" x14ac:dyDescent="0.2">
      <c r="A9" s="1"/>
      <c r="B9" s="295"/>
      <c r="C9" s="20" t="s">
        <v>32</v>
      </c>
      <c r="D9" s="243" t="str">
        <f>IF(AND($I$15&lt;&gt;0,$I$15&lt;&gt;""),IF(ResultVolInplace!$L$9&lt;&gt;0,ResultVolInplace!$L$7,ResultVolInplace!$D$7),"")</f>
        <v/>
      </c>
      <c r="E9" s="21" t="str">
        <f>IF(AND($I$15&lt;&gt;0,$I$15&lt;&gt;""),IF(ResultVolInplace!$L$9&lt;&gt;0,ResultVolInplace!$L$10,ResultVolInplace!$D$10),"")</f>
        <v/>
      </c>
      <c r="F9" s="21" t="str">
        <f>IF(AND($I$15&lt;&gt;0,$I$15&lt;&gt;""),IF(ResultVolInplace!$L$9&lt;&gt;0,ResultVolInplace!$L$5,ResultVolInplace!$D$5),"")</f>
        <v/>
      </c>
      <c r="G9" s="91" t="str">
        <f>IF(AND($I$15&lt;&gt;0,$I$15&lt;&gt;""),IF(ResultVolInplace!$L$9&lt;&gt;0,ResultVolInplace!$L$9,ResultVolInplace!$D$9),"")</f>
        <v/>
      </c>
      <c r="H9" s="26" t="str">
        <f>IF(AND($I$15&lt;&gt;0,$I$15&lt;&gt;""),IF(ResultVolInplace!$K$9&lt;&gt;0,ResultVolInplace!$K$7,ResultVolInplace!$C$7),"")</f>
        <v/>
      </c>
      <c r="I9" s="21" t="str">
        <f>IF(AND($I$15&lt;&gt;0,$I$15&lt;&gt;""),IF(ResultVolInplace!$K$9&lt;&gt;0,ResultVolInplace!$K$10,ResultVolInplace!$C$10),"")</f>
        <v/>
      </c>
      <c r="J9" s="21" t="str">
        <f>IF(AND($I$15&lt;&gt;0,$I$15&lt;&gt;""),IF(ResultVolInplace!$K$9&lt;&gt;0,ResultVolInplace!$K$5,ResultVolInplace!$C$5),"")</f>
        <v/>
      </c>
      <c r="K9" s="91" t="str">
        <f>IF(AND($I$15&lt;&gt;0,$I$15&lt;&gt;""),IF(ResultVolInplace!$K$9&lt;&gt;0,ResultVolInplace!$K$9,ResultVolInplace!$C$9),"")</f>
        <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row>
    <row r="10" spans="1:502" ht="14.25" x14ac:dyDescent="0.2">
      <c r="A10" s="1"/>
      <c r="B10" s="295" t="s">
        <v>33</v>
      </c>
      <c r="C10" s="20" t="s">
        <v>34</v>
      </c>
      <c r="D10" s="243" t="str">
        <f>IF(AND($I$15&lt;&gt;0,$I$15&lt;&gt;""),IF(ResultVolRec!$J$9&lt;&gt;0,ResultVolRec!$J$7,ResultVolRec!$B$7),"")</f>
        <v/>
      </c>
      <c r="E10" s="21" t="str">
        <f>IF(AND($I$15&lt;&gt;0,$I$15&lt;&gt;""),IF(ResultVolRec!$J$9&lt;&gt;0,ResultVolRec!$J$10,ResultVolRec!$B$10),"")</f>
        <v/>
      </c>
      <c r="F10" s="21" t="str">
        <f>IF(AND($I$15&lt;&gt;0,$I$15&lt;&gt;""),IF(ResultVolRec!$J$9&lt;&gt;0,ResultVolRec!$J$5,ResultVolRec!$B$5),"")</f>
        <v/>
      </c>
      <c r="G10" s="91" t="str">
        <f>IF(AND($I$15&lt;&gt;0,$I$15&lt;&gt;""),IF(ResultVolRec!$J$9&lt;&gt;0,ResultVolRec!$J$9,ResultVolRec!$B$9),"")</f>
        <v/>
      </c>
      <c r="H10" s="26" t="str">
        <f>IF(AND($I$15&lt;&gt;0,$I$15&lt;&gt;""),IF(ResultVolRec!$M$9&lt;&gt;0,ResultVolRec!$M$7,ResultVolRec!$E$7),"")</f>
        <v/>
      </c>
      <c r="I10" s="21" t="str">
        <f>IF(AND($I$15&lt;&gt;0,$I$15&lt;&gt;""),IF(ResultVolRec!$M$9&lt;&gt;0,ResultVolRec!$M$10,ResultVolRec!$E$10),"")</f>
        <v/>
      </c>
      <c r="J10" s="21" t="str">
        <f>IF(AND($I$15&lt;&gt;0,$I$15&lt;&gt;""),IF(ResultVolRec!$M$9&lt;&gt;0,ResultVolRec!$M$5,ResultVolRec!$E$5),"")</f>
        <v/>
      </c>
      <c r="K10" s="91" t="str">
        <f>IF(AND($I$15&lt;&gt;0,$I$15&lt;&gt;""),IF(ResultVolRec!$M$9&lt;&gt;0,ResultVolRec!$M$9,ResultVolRec!$E$9),"")</f>
        <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row>
    <row r="11" spans="1:502" ht="15" thickBot="1" x14ac:dyDescent="0.25">
      <c r="A11" s="1"/>
      <c r="B11" s="295"/>
      <c r="C11" s="20" t="s">
        <v>35</v>
      </c>
      <c r="D11" s="244" t="str">
        <f>IF(AND($I$15&lt;&gt;0,$I$15&lt;&gt;""),IF(ResultVolRec!$L$9&lt;&gt;0,ResultVolRec!$L$7,ResultVolRec!$D$7),"")</f>
        <v/>
      </c>
      <c r="E11" s="92" t="str">
        <f>IF(AND($I$15&lt;&gt;0,$I$15&lt;&gt;""),IF(ResultVolRec!$L$9&lt;&gt;0,ResultVolRec!$L$10,ResultVolRec!$D$10),"")</f>
        <v/>
      </c>
      <c r="F11" s="92" t="str">
        <f>IF(AND($I$15&lt;&gt;0,$I$15&lt;&gt;""),IF(ResultVolRec!$L$9&lt;&gt;0,ResultVolRec!$L$5,ResultVolRec!$D$5),"")</f>
        <v/>
      </c>
      <c r="G11" s="94" t="str">
        <f>IF(AND($I$15&lt;&gt;0,$I$15&lt;&gt;""),IF(ResultVolRec!$L$9&lt;&gt;0,ResultVolRec!$L$9,ResultVolRec!$D$9),"")</f>
        <v/>
      </c>
      <c r="H11" s="245" t="str">
        <f>IF(AND($I$15&lt;&gt;0,$I$15&lt;&gt;""),IF(ResultVolRec!$K$9&lt;&gt;0,ResultVolRec!$K$7,ResultVolRec!$C$7),"")</f>
        <v/>
      </c>
      <c r="I11" s="92" t="str">
        <f>IF(AND($I$15&lt;&gt;0,$I$15&lt;&gt;""),IF(ResultVolRec!$K$9&lt;&gt;0,ResultVolRec!$K$10,ResultVolRec!$C$10),"")</f>
        <v/>
      </c>
      <c r="J11" s="92" t="str">
        <f>IF(AND($I$15&lt;&gt;0,$I$15&lt;&gt;""),IF(ResultVolRec!$K$9&lt;&gt;0,ResultVolRec!$K$5,ResultVolRec!$C$5),"")</f>
        <v/>
      </c>
      <c r="K11" s="94" t="str">
        <f>IF(AND($I$15&lt;&gt;0,$I$15&lt;&gt;""),IF(ResultVolRec!$K$9&lt;&gt;0,ResultVolRec!$K$9,ResultVolRec!$C$9),"")</f>
        <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row>
    <row r="12" spans="1:502" x14ac:dyDescent="0.2">
      <c r="A12" s="1"/>
      <c r="B12" s="19" t="s">
        <v>36</v>
      </c>
      <c r="C12" s="84" t="str">
        <f>IF(AND(Misc!B4&lt;&gt;"",I15&lt;&gt;""),Misc!B4,"")</f>
        <v>Jurassic;Jurassic Middle;Bajocian</v>
      </c>
      <c r="D12" s="25" t="s">
        <v>37</v>
      </c>
      <c r="E12" s="42" t="str">
        <f>IF(AND(Misc!B9&lt;&gt;"",I15&lt;&gt;""),Misc!B9,"")</f>
        <v/>
      </c>
      <c r="F12" s="25" t="s">
        <v>38</v>
      </c>
      <c r="G12" s="103"/>
      <c r="H12" s="25" t="s">
        <v>39</v>
      </c>
      <c r="I12" s="103"/>
      <c r="J12" s="1" t="s">
        <v>40</v>
      </c>
      <c r="K12" s="104"/>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row>
    <row r="13" spans="1:502" ht="13.5" thickBot="1" x14ac:dyDescent="0.25">
      <c r="A13" s="1"/>
      <c r="B13" s="19" t="s">
        <v>41</v>
      </c>
      <c r="C13" s="102"/>
      <c r="D13" s="9" t="s">
        <v>42</v>
      </c>
      <c r="E13" s="102"/>
      <c r="F13" s="9" t="s">
        <v>43</v>
      </c>
      <c r="G13" s="102"/>
      <c r="H13" s="9" t="s">
        <v>44</v>
      </c>
      <c r="I13" s="102"/>
      <c r="J13" s="1" t="s">
        <v>45</v>
      </c>
      <c r="K13" s="126"/>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row>
    <row r="14" spans="1:502" x14ac:dyDescent="0.2">
      <c r="A14" s="1"/>
      <c r="B14" s="13" t="s">
        <v>46</v>
      </c>
      <c r="C14" s="12"/>
      <c r="D14" s="12"/>
      <c r="E14" s="12"/>
      <c r="F14" s="12"/>
      <c r="G14" s="12"/>
      <c r="H14" s="12"/>
      <c r="I14" s="12"/>
      <c r="J14" s="107"/>
      <c r="K14" s="108"/>
      <c r="L14" s="1"/>
      <c r="M14" s="23"/>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row>
    <row r="15" spans="1:502" x14ac:dyDescent="0.2">
      <c r="A15" s="1"/>
      <c r="B15" s="19" t="s">
        <v>47</v>
      </c>
      <c r="C15" s="21">
        <f>IF(InitialRiskAssessment!$B$29&lt;&gt;"",DFI_modified_prob!I18,InitialRiskAssessment!F18)</f>
        <v>0.20000000298023224</v>
      </c>
      <c r="D15" s="9" t="s">
        <v>48</v>
      </c>
      <c r="E15" s="21">
        <f>IF(InitialRiskAssessment!$B$29&lt;&gt;"",DFI_modified_prob!K18,InitialRiskAssessment!H18)</f>
        <v>1</v>
      </c>
      <c r="F15" s="9" t="s">
        <v>49</v>
      </c>
      <c r="G15" s="21">
        <f>IF(InitialRiskAssessment!$B$29&lt;&gt;"",DFI_modified_prob!M18,InitialRiskAssessment!J18)</f>
        <v>0</v>
      </c>
      <c r="H15" s="9" t="s">
        <v>50</v>
      </c>
      <c r="I15" s="106">
        <f>IF(InitialRiskAssessment!$B$29&lt;&gt;"",DFI_modified_prob!O18,InitialRiskAssessment!L18)</f>
        <v>0</v>
      </c>
      <c r="J15" s="127"/>
      <c r="K15" s="35"/>
      <c r="L15" s="1"/>
      <c r="M15" s="33"/>
      <c r="N15" s="23"/>
      <c r="O15" s="1"/>
      <c r="P15" s="1"/>
      <c r="Q15" s="24"/>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row>
    <row r="16" spans="1:502" ht="13.5" thickBot="1" x14ac:dyDescent="0.25">
      <c r="A16" s="1"/>
      <c r="B16" s="19" t="s">
        <v>51</v>
      </c>
      <c r="C16" s="21">
        <f>IF(InitialRiskAssessment!$B$29&lt;&gt;"",DFI_modified_prob!I19,InitialRiskAssessment!F19)</f>
        <v>1</v>
      </c>
      <c r="D16" s="9" t="s">
        <v>52</v>
      </c>
      <c r="E16" s="21">
        <f>IF(InitialRiskAssessment!$B$29&lt;&gt;"",DFI_modified_prob!K19,InitialRiskAssessment!H19)</f>
        <v>0.40000000596046448</v>
      </c>
      <c r="F16" s="114" t="s">
        <v>53</v>
      </c>
      <c r="G16" s="115">
        <f>IF(InitialRiskAssessment!$B$29&lt;&gt;"",DFI_modified_prob!M19,InitialRiskAssessment!J19)</f>
        <v>0.5</v>
      </c>
      <c r="H16" s="114" t="s">
        <v>54</v>
      </c>
      <c r="I16" s="125">
        <f>IF(InitialRiskAssessment!$B$29&lt;&gt;"",DFI_modified_prob!O19,InitialRiskAssessment!L19)</f>
        <v>1</v>
      </c>
      <c r="J16" s="109"/>
      <c r="K16" s="3"/>
      <c r="L16" s="1"/>
      <c r="M16" s="23"/>
      <c r="N16" s="23"/>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row>
    <row r="17" spans="1:502" x14ac:dyDescent="0.2">
      <c r="A17" s="1"/>
      <c r="B17" s="38" t="s">
        <v>55</v>
      </c>
      <c r="C17" s="1" t="s">
        <v>26</v>
      </c>
      <c r="D17" s="1" t="s">
        <v>56</v>
      </c>
      <c r="E17" s="1" t="s">
        <v>29</v>
      </c>
      <c r="F17" s="116" t="s">
        <v>57</v>
      </c>
      <c r="G17" s="117"/>
      <c r="H17" s="117"/>
      <c r="I17" s="117"/>
      <c r="J17" s="117"/>
      <c r="K17" s="118"/>
      <c r="L17" s="1"/>
      <c r="M17" s="24"/>
      <c r="N17" s="23"/>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row>
    <row r="18" spans="1:502" x14ac:dyDescent="0.2">
      <c r="A18" s="1"/>
      <c r="B18" s="39" t="s">
        <v>58</v>
      </c>
      <c r="C18" s="282" t="str">
        <f>IF(AND($I$15&lt;&gt;0,$I$15&lt;&gt;""),IF(SegmentVol!T21&lt;&gt;"", SegmentVol!T21,SegmentVol!A22),"")</f>
        <v/>
      </c>
      <c r="D18" s="283" t="str">
        <f>IF(AND($I$15&lt;&gt;0,$I$15&lt;&gt;""),IF(SegmentVol!Q21&lt;&gt;"", SegmentVol!Q21,SegmentVol!A22),"")</f>
        <v/>
      </c>
      <c r="E18" s="284" t="str">
        <f>IF(AND($I$15&lt;&gt;0,$I$15&lt;&gt;""),IF(SegmentVol!V21&lt;&gt;"", SegmentVol!V21,SegmentVol!A22),"")</f>
        <v/>
      </c>
      <c r="F18" s="119" t="s">
        <v>59</v>
      </c>
      <c r="G18" s="6"/>
      <c r="H18" s="6"/>
      <c r="I18" s="6"/>
      <c r="J18" s="6"/>
      <c r="K18" s="1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row>
    <row r="19" spans="1:502" x14ac:dyDescent="0.2">
      <c r="A19" s="1"/>
      <c r="B19" s="39" t="s">
        <v>60</v>
      </c>
      <c r="C19" s="275" t="str">
        <f>IF(AND($I$15&lt;&gt;0,$I$15&lt;&gt;""),IF(IntermedVol!$G$4&lt;&gt;"",IntermedVol!G4,IF(SegmentVol!$T$20&lt;&gt;"",SegmentVol!$T$20,"")),"")</f>
        <v/>
      </c>
      <c r="D19" s="275" t="str">
        <f>IF(AND($I$15&lt;&gt;0,$I$15&lt;&gt;""),IF(IntermedVol!$E$4&lt;&gt;"",IntermedVol!$E$4,IF(SegmentVol!$Q$20&lt;&gt;"",SegmentVol!$Q$20,"")),"")</f>
        <v/>
      </c>
      <c r="E19" s="276" t="str">
        <f>IF(AND($I$15&lt;&gt;0,$I$15&lt;&gt;""),IF(IntermedVol!$I$4&lt;&gt;"",IntermedVol!$I$4,IF(SegmentVol!$V$20&lt;&gt;"",SegmentVol!$V$20,"")),"")</f>
        <v/>
      </c>
      <c r="F19" s="119" t="str">
        <f>IF(InitialRiskAssessment!B29&lt;&gt;"","DFI is applied in this prospect","")</f>
        <v/>
      </c>
      <c r="G19" s="6"/>
      <c r="H19" s="6"/>
      <c r="I19" s="6"/>
      <c r="J19" s="6"/>
      <c r="K19" s="14"/>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row>
    <row r="20" spans="1:502" x14ac:dyDescent="0.2">
      <c r="A20" s="1"/>
      <c r="B20" s="39" t="s">
        <v>61</v>
      </c>
      <c r="C20" s="275" t="str">
        <f>IF(AND($I$15&lt;&gt;0,$I$15&lt;&gt;""),IF(SegmentVol!H7&lt;&gt;"",SegmentVol!H7,IF(SegmentVol!T24&lt;&gt;"",SegmentVol!T24,"")),"")</f>
        <v/>
      </c>
      <c r="D20" s="275" t="str">
        <f>IF(AND($I$15&lt;&gt;0,$I$15&lt;&gt;""),IF(SegmentVol!E7&lt;&gt;"",SegmentVol!E7,IF(SegmentVol!Q24&lt;&gt;"",SegmentVol!Q24,"")),"")</f>
        <v/>
      </c>
      <c r="E20" s="276" t="str">
        <f>IF(AND($I$15&lt;&gt;0,$I$15&lt;&gt;""),IF(SegmentVol!J7&lt;&gt;"",SegmentVol!J7,IF(SegmentVol!V24&lt;&gt;"",SegmentVol!V24,"")),"")</f>
        <v/>
      </c>
      <c r="F20" s="285" t="str">
        <f>IF(G15="","Populate the probability cells with values to see the other data! See description in the DFI_modified_prob tab","")</f>
        <v/>
      </c>
      <c r="G20" s="6"/>
      <c r="H20" s="6"/>
      <c r="I20" s="6"/>
      <c r="J20" s="6"/>
      <c r="K20" s="14"/>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row>
    <row r="21" spans="1:502" x14ac:dyDescent="0.2">
      <c r="A21" s="1"/>
      <c r="B21" s="39" t="s">
        <v>62</v>
      </c>
      <c r="C21" s="275" t="str">
        <f>IF(AND($I$15&lt;&gt;0,$I$15&lt;&gt;""),SegmentVol!H13,"")</f>
        <v/>
      </c>
      <c r="D21" s="275" t="str">
        <f>IF(AND($I$15&lt;&gt;0,$I$15&lt;&gt;""),SegmentVol!E13,"")</f>
        <v/>
      </c>
      <c r="E21" s="276" t="str">
        <f>IF(AND($I$15&lt;&gt;0,$I$15&lt;&gt;""),SegmentVol!J13,"")</f>
        <v/>
      </c>
      <c r="F21" s="120"/>
      <c r="G21" s="6"/>
      <c r="H21" s="6"/>
      <c r="I21" s="6"/>
      <c r="J21" s="6"/>
      <c r="K21" s="14"/>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row>
    <row r="22" spans="1:502" ht="14.25" x14ac:dyDescent="0.2">
      <c r="A22" s="1"/>
      <c r="B22" s="39" t="s">
        <v>63</v>
      </c>
      <c r="C22" s="233" t="str">
        <f>IF(AND($I$15&lt;&gt;0,$I$15&lt;&gt;""),IF(IntermedVol!$G$10&lt;&gt;"",IntermedVol!$G$10,SegmentVol!T22)/1000,"")</f>
        <v/>
      </c>
      <c r="D22" s="233" t="str">
        <f>IF(AND($I$15&lt;&gt;0,$I$15&lt;&gt;""),IF(IntermedVol!$E$10&lt;&gt;"",IntermedVol!$E$10,SegmentVol!Q22)/1000,"")</f>
        <v/>
      </c>
      <c r="E22" s="234" t="str">
        <f>IF(AND($I$15&lt;&gt;0,$I$15&lt;&gt;""),IF(IntermedVol!$I$10&lt;&gt;"",IntermedVol!$I$10,SegmentVol!$V$22)/1000,"")</f>
        <v/>
      </c>
      <c r="F22" s="121"/>
      <c r="G22" s="6"/>
      <c r="H22" s="6"/>
      <c r="I22" s="6"/>
      <c r="J22" s="6"/>
      <c r="K22" s="14"/>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row>
    <row r="23" spans="1:502" x14ac:dyDescent="0.2">
      <c r="A23" s="1"/>
      <c r="B23" s="39" t="s">
        <v>64</v>
      </c>
      <c r="C23" s="269" t="str">
        <f>IF(AND($I$15&lt;&gt;0,$I$15&lt;&gt;""),SegmentVol!$T$4,"")</f>
        <v/>
      </c>
      <c r="D23" s="271" t="str">
        <f>IF(AND($I$15&lt;&gt;0,$I$15&lt;&gt;""),SegmentVol!$Q$4,"")</f>
        <v/>
      </c>
      <c r="E23" s="272" t="str">
        <f>IF(AND($I$15&lt;&gt;0,$I$15&lt;&gt;""),SegmentVol!$V$4,"")</f>
        <v/>
      </c>
      <c r="F23" s="120"/>
      <c r="G23" s="6"/>
      <c r="H23" s="6"/>
      <c r="I23" s="6"/>
      <c r="J23" s="6"/>
      <c r="K23" s="14"/>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row>
    <row r="24" spans="1:502" x14ac:dyDescent="0.2">
      <c r="A24" s="1"/>
      <c r="B24" s="39" t="s">
        <v>65</v>
      </c>
      <c r="C24" s="269" t="str">
        <f>IF(AND($I$15&lt;&gt;0,$I$15&lt;&gt;""),SegmentVol!$T$5,"")</f>
        <v/>
      </c>
      <c r="D24" s="271" t="str">
        <f>IF(AND($I$15&lt;&gt;0,$I$15&lt;&gt;""),SegmentVol!$Q$5,"")</f>
        <v/>
      </c>
      <c r="E24" s="270" t="str">
        <f>IF(AND($I$15&lt;&gt;0,$I$15&lt;&gt;""),SegmentVol!$V$5,"")</f>
        <v/>
      </c>
      <c r="F24" s="120"/>
      <c r="G24" s="6"/>
      <c r="H24" s="6"/>
      <c r="I24" s="6"/>
      <c r="J24" s="6"/>
      <c r="K24" s="14"/>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row>
    <row r="25" spans="1:502" x14ac:dyDescent="0.2">
      <c r="A25" s="1"/>
      <c r="B25" s="39" t="s">
        <v>66</v>
      </c>
      <c r="C25" s="269" t="str">
        <f>IF(AND($I$15&lt;&gt;0,$I$15&lt;&gt;""),IF(SegmentFluid!H37&lt;&gt;"",SegmentFluid!H37,""),"")</f>
        <v/>
      </c>
      <c r="D25" s="269" t="str">
        <f>IF(AND($I$15&lt;&gt;0,$I$15&lt;&gt;""),IF(SegmentFluid!E37&lt;&gt;"",SegmentFluid!E37,""),"")</f>
        <v/>
      </c>
      <c r="E25" s="270" t="str">
        <f>IF(AND($I$15&lt;&gt;0,$I$15&lt;&gt;""),IF(SegmentFluid!J37&lt;&gt;"",SegmentFluid!J37,""),"")</f>
        <v/>
      </c>
      <c r="F25" s="120"/>
      <c r="G25" s="6"/>
      <c r="H25" s="6"/>
      <c r="I25" s="6"/>
      <c r="J25" s="6"/>
      <c r="K25" s="1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row>
    <row r="26" spans="1:502" x14ac:dyDescent="0.2">
      <c r="A26" s="1"/>
      <c r="B26" s="39" t="s">
        <v>67</v>
      </c>
      <c r="C26" s="269" t="str">
        <f>IF(AND($I$15&lt;&gt;0,$I$15&lt;&gt;""),SegmentVol!T10,"")</f>
        <v/>
      </c>
      <c r="D26" s="271" t="str">
        <f>IF(AND($I$15&lt;&gt;0,$I$15&lt;&gt;""),SegmentVol!Q10,"")</f>
        <v/>
      </c>
      <c r="E26" s="270" t="str">
        <f>IF(AND($I$15&lt;&gt;0,$I$15&lt;&gt;""),SegmentVol!V10,"")</f>
        <v/>
      </c>
      <c r="F26" s="120"/>
      <c r="G26" s="6"/>
      <c r="H26" s="6"/>
      <c r="I26" s="6"/>
      <c r="J26" s="6"/>
      <c r="K26" s="1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row>
    <row r="27" spans="1:502" ht="14.25" x14ac:dyDescent="0.2">
      <c r="A27" s="1"/>
      <c r="B27" s="39" t="s">
        <v>68</v>
      </c>
      <c r="C27" s="26" t="str">
        <f>IF(AND($I$15&lt;&gt;0,$I$15&lt;&gt;""),SegmentFluid!P19,"")</f>
        <v/>
      </c>
      <c r="D27" s="21" t="str">
        <f>IF(AND($I$15&lt;&gt;0,$I$15&lt;&gt;""),SegmentFluid!N19,"")</f>
        <v/>
      </c>
      <c r="E27" s="112" t="str">
        <f>IF(AND($I$15&lt;&gt;0,$I$15&lt;&gt;""),SegmentFluid!R19,"")</f>
        <v/>
      </c>
      <c r="F27" s="120"/>
      <c r="G27" s="6"/>
      <c r="H27" s="6"/>
      <c r="I27" s="6"/>
      <c r="J27" s="6"/>
      <c r="K27" s="1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row>
    <row r="28" spans="1:502" ht="14.25" x14ac:dyDescent="0.2">
      <c r="A28" s="1"/>
      <c r="B28" s="39" t="s">
        <v>69</v>
      </c>
      <c r="C28" s="273" t="str">
        <f>IF(AND($I$15&lt;&gt;0,$I$15&lt;&gt;""),SegmentFluid!E19,"")</f>
        <v/>
      </c>
      <c r="D28" s="273" t="str">
        <f>IF(AND($I$15&lt;&gt;0,$I$15&lt;&gt;""),SegmentFluid!C19,"")</f>
        <v/>
      </c>
      <c r="E28" s="273" t="str">
        <f>IF(AND($I$15&lt;&gt;0,$I$15&lt;&gt;""),SegmentFluid!G19,"")</f>
        <v/>
      </c>
      <c r="F28" s="120"/>
      <c r="G28" s="6"/>
      <c r="H28" s="6"/>
      <c r="I28" s="6"/>
      <c r="J28" s="6"/>
      <c r="K28" s="1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row>
    <row r="29" spans="1:502" ht="14.25" x14ac:dyDescent="0.2">
      <c r="A29" s="1"/>
      <c r="B29" s="39" t="s">
        <v>70</v>
      </c>
      <c r="C29" s="271" t="str">
        <f>IF(AND($I$15&lt;&gt;0,$I$15&lt;&gt;""),SegmentFluid!P7,"")</f>
        <v/>
      </c>
      <c r="D29" s="271" t="str">
        <f>IF(AND($I$15&lt;&gt;0,$I$15&lt;&gt;""),SegmentFluid!N7,"")</f>
        <v/>
      </c>
      <c r="E29" s="272" t="str">
        <f>IF(AND($I$15&lt;&gt;0,$I$15&lt;&gt;""),SegmentFluid!R7,"")</f>
        <v/>
      </c>
      <c r="F29" s="120"/>
      <c r="G29" s="6"/>
      <c r="H29" s="6"/>
      <c r="I29" s="6"/>
      <c r="J29" s="6"/>
      <c r="K29" s="1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row>
    <row r="30" spans="1:502" ht="14.25" x14ac:dyDescent="0.2">
      <c r="A30" s="1"/>
      <c r="B30" s="39" t="s">
        <v>71</v>
      </c>
      <c r="C30" s="275" t="str">
        <f>IF(AND($I$15&lt;&gt;0,$I$15&lt;&gt;""),IF(SegmentFluid!H4&lt;&gt;"",SegmentFluid!H4,""),"")</f>
        <v/>
      </c>
      <c r="D30" s="275" t="str">
        <f>IF(AND($I$15&lt;&gt;0,$I$15&lt;&gt;""),IF(SegmentFluid!E4&lt;&gt;"",SegmentFluid!E4,""),"")</f>
        <v/>
      </c>
      <c r="E30" s="276" t="str">
        <f>IF(AND($I$15&lt;&gt;0,$I$15&lt;&gt;""),IF(SegmentFluid!J4&lt;&gt;"",SegmentFluid!J4,""),"")</f>
        <v/>
      </c>
      <c r="F30" s="120"/>
      <c r="G30" s="6"/>
      <c r="H30" s="6"/>
      <c r="I30" s="6"/>
      <c r="J30" s="6"/>
      <c r="K30" s="14"/>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row>
    <row r="31" spans="1:502" x14ac:dyDescent="0.2">
      <c r="A31" s="1"/>
      <c r="B31" s="39" t="s">
        <v>72</v>
      </c>
      <c r="C31" s="26" t="str">
        <f>IF(AND($I$15&lt;&gt;0,$I$15&lt;&gt;""),IF(SegmentFluid!H8&lt;&gt;"",SegmentFluid!H8,""),"")</f>
        <v/>
      </c>
      <c r="D31" s="26" t="str">
        <f>IF(AND($I$15&lt;&gt;0,$I$15&lt;&gt;""),IF(SegmentFluid!E8&lt;&gt;"",SegmentFluid!E8,""),"")</f>
        <v/>
      </c>
      <c r="E31" s="112" t="str">
        <f>IF(AND($I$15&lt;&gt;0,$I$15&lt;&gt;""),IF(SegmentFluid!J8&lt;&gt;"",SegmentFluid!J8,""),"")</f>
        <v/>
      </c>
      <c r="F31" s="120"/>
      <c r="G31" s="6"/>
      <c r="H31" s="6"/>
      <c r="I31" s="6"/>
      <c r="J31" s="6"/>
      <c r="K31" s="14"/>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row>
    <row r="32" spans="1:502" x14ac:dyDescent="0.2">
      <c r="A32" s="1"/>
      <c r="B32" s="39" t="s">
        <v>73</v>
      </c>
      <c r="C32" s="26" t="str">
        <f>IF(AND($I$15&lt;&gt;0,$I$15&lt;&gt;""),IF(SegmentFluid!H9&lt;&gt;"",SegmentFluid!H9,""),"")</f>
        <v/>
      </c>
      <c r="D32" s="26" t="str">
        <f>IF(AND($I$15&lt;&gt;0,$I$15&lt;&gt;""),IF(SegmentFluid!E9&lt;&gt;"",SegmentFluid!E9,""),"")</f>
        <v/>
      </c>
      <c r="E32" s="112" t="str">
        <f>IF(AND($I$15&lt;&gt;0,$I$15&lt;&gt;""),IF(SegmentFluid!J9&lt;&gt;"",SegmentFluid!J9,""),"")</f>
        <v/>
      </c>
      <c r="F32" s="120"/>
      <c r="G32" s="6"/>
      <c r="H32" s="6"/>
      <c r="I32" s="6"/>
      <c r="J32" s="6"/>
      <c r="K32" s="14"/>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row>
    <row r="33" spans="1:502" ht="13.5" thickBot="1" x14ac:dyDescent="0.25">
      <c r="A33" s="1"/>
      <c r="B33" s="39" t="s">
        <v>74</v>
      </c>
      <c r="C33" s="26" t="str">
        <f>IF(AND($I$15&lt;&gt;0,$I$15&lt;&gt;""),IF(SegmentFluid!H10&lt;&gt;"",SegmentFluid!H10,""),"")</f>
        <v/>
      </c>
      <c r="D33" s="26" t="str">
        <f>IF(AND($I$15&lt;&gt;0,$I$15&lt;&gt;""),IF(SegmentFluid!E10&lt;&gt;"",SegmentFluid!E10,""),"")</f>
        <v/>
      </c>
      <c r="E33" s="112" t="str">
        <f>IF(AND($I$15&lt;&gt;0,$I$15&lt;&gt;""),IF(SegmentFluid!J10&lt;&gt;"",SegmentFluid!J10,""),"")</f>
        <v/>
      </c>
      <c r="F33" s="122"/>
      <c r="G33" s="123"/>
      <c r="H33" s="123"/>
      <c r="I33" s="123"/>
      <c r="J33" s="123"/>
      <c r="K33" s="124"/>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row>
    <row r="34" spans="1:502" ht="13.5" thickBot="1" x14ac:dyDescent="0.25">
      <c r="A34" s="1"/>
      <c r="B34" s="39" t="s">
        <v>75</v>
      </c>
      <c r="C34" s="287" t="str">
        <f>IF(AND($I$15&lt;&gt;0,$I$15&lt;&gt;""),IF(SegmentFluid!H11&lt;&gt;"",SegmentFluid!H11,""),"")</f>
        <v/>
      </c>
      <c r="D34" s="287" t="str">
        <f>IF(AND($I$15&lt;&gt;0,$I$15&lt;&gt;""),IF(SegmentFluid!E11&lt;&gt;"",SegmentFluid!E11,""),"")</f>
        <v/>
      </c>
      <c r="E34" s="289" t="str">
        <f>IF(AND($I$15&lt;&gt;0,$I$15&lt;&gt;""),IF(SegmentFluid!J11&lt;&gt;"",SegmentFluid!J11,""),"")</f>
        <v/>
      </c>
      <c r="F34" s="152" t="s">
        <v>76</v>
      </c>
      <c r="G34" s="153"/>
      <c r="H34" s="153"/>
      <c r="I34" s="153"/>
      <c r="J34" s="153"/>
      <c r="K34" s="154"/>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row>
    <row r="35" spans="1:502" x14ac:dyDescent="0.2">
      <c r="A35" s="1"/>
      <c r="B35" s="107" t="s">
        <v>77</v>
      </c>
      <c r="C35" s="288" t="str">
        <f>IF($I$15&lt;&gt;0,IF(SegmentFluid!E36&lt;&gt;"",SegmentFluid!E36,""),"")</f>
        <v/>
      </c>
      <c r="D35" s="107"/>
      <c r="E35" s="108"/>
      <c r="F35" s="155" t="s">
        <v>78</v>
      </c>
      <c r="G35" s="150" t="s">
        <v>5</v>
      </c>
      <c r="H35" s="147" t="s">
        <v>79</v>
      </c>
      <c r="I35" s="150" t="s">
        <v>5</v>
      </c>
      <c r="J35" s="147" t="s">
        <v>80</v>
      </c>
      <c r="K35" s="159" t="s">
        <v>5</v>
      </c>
      <c r="L35" s="1" t="s">
        <v>7</v>
      </c>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row>
    <row r="36" spans="1:502" ht="13.5" thickBot="1" x14ac:dyDescent="0.25">
      <c r="A36" s="1"/>
      <c r="B36" s="109" t="s">
        <v>81</v>
      </c>
      <c r="C36" s="94" t="str">
        <f>IF($I$15&lt;&gt;0,IF(SegmentFluid!E35&lt;&gt;"",SegmentFluid!E35,""),"")</f>
        <v/>
      </c>
      <c r="D36" s="109"/>
      <c r="E36" s="3"/>
      <c r="F36" s="155" t="s">
        <v>82</v>
      </c>
      <c r="G36" s="150" t="s">
        <v>5</v>
      </c>
      <c r="H36" s="147" t="s">
        <v>83</v>
      </c>
      <c r="I36" s="150" t="s">
        <v>5</v>
      </c>
      <c r="J36" s="147" t="s">
        <v>84</v>
      </c>
      <c r="K36" s="159" t="s">
        <v>5</v>
      </c>
      <c r="L36" s="1" t="s">
        <v>7</v>
      </c>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row>
    <row r="37" spans="1:502" ht="13.5" thickBot="1" x14ac:dyDescent="0.25">
      <c r="A37" s="1"/>
      <c r="B37" s="143" t="s">
        <v>85</v>
      </c>
      <c r="C37" s="111">
        <v>1</v>
      </c>
      <c r="D37" s="111">
        <v>2</v>
      </c>
      <c r="E37" s="151">
        <v>3</v>
      </c>
      <c r="F37" s="157"/>
      <c r="G37" s="149"/>
      <c r="H37" s="149"/>
      <c r="I37" s="149"/>
      <c r="J37" s="149" t="s">
        <v>86</v>
      </c>
      <c r="K37" s="160" t="s">
        <v>5</v>
      </c>
      <c r="L37" s="1" t="s">
        <v>7</v>
      </c>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row>
    <row r="38" spans="1:502" ht="13.5" thickBo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row>
    <row r="39" spans="1:502" x14ac:dyDescent="0.2">
      <c r="A39" s="1"/>
      <c r="B39" s="300" t="s">
        <v>87</v>
      </c>
      <c r="C39" s="30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row>
    <row r="40" spans="1:502" x14ac:dyDescent="0.2">
      <c r="A40" s="1"/>
      <c r="B40" s="298" t="s">
        <v>94</v>
      </c>
      <c r="C40" s="299"/>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row>
    <row r="41" spans="1:502" x14ac:dyDescent="0.2">
      <c r="A41" s="1"/>
      <c r="B41" s="296" t="s">
        <v>89</v>
      </c>
      <c r="C41" s="297"/>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row>
    <row r="42" spans="1:502" x14ac:dyDescent="0.2">
      <c r="A42" s="1"/>
      <c r="B42" s="302" t="s">
        <v>90</v>
      </c>
      <c r="C42" s="303"/>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row>
    <row r="43" spans="1:502" x14ac:dyDescent="0.2">
      <c r="A43" s="1"/>
      <c r="B43" s="291" t="s">
        <v>91</v>
      </c>
      <c r="C43" s="292"/>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row>
    <row r="44" spans="1:502" ht="13.5" thickBot="1" x14ac:dyDescent="0.25">
      <c r="A44" s="1"/>
      <c r="B44" s="293" t="s">
        <v>92</v>
      </c>
      <c r="C44" s="294"/>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row>
    <row r="45" spans="1:50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row>
    <row r="46" spans="1:50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row>
    <row r="47" spans="1:50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row>
    <row r="48" spans="1:50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row>
    <row r="49" spans="1:50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row>
    <row r="50" spans="1:50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row>
    <row r="51" spans="1:50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row>
    <row r="52" spans="1:50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row>
    <row r="53" spans="1:50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row>
    <row r="54" spans="1:50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row>
    <row r="55" spans="1:50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row>
    <row r="56" spans="1:50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row>
    <row r="57" spans="1:50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row>
    <row r="58" spans="1:50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row>
    <row r="59" spans="1:50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row>
    <row r="60" spans="1:50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row>
    <row r="61" spans="1:50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row>
    <row r="62" spans="1:50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row>
    <row r="63" spans="1:50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row>
    <row r="64" spans="1:50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row>
    <row r="65" spans="1:50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row>
    <row r="66" spans="1:50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row>
    <row r="67" spans="1:50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row>
    <row r="68" spans="1:50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row>
    <row r="69" spans="1:50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row>
    <row r="70" spans="1:50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row>
    <row r="71" spans="1:50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row>
    <row r="72" spans="1:50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row>
    <row r="73" spans="1:50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row>
    <row r="74" spans="1:50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row>
    <row r="75" spans="1:50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row>
    <row r="76" spans="1:50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row>
    <row r="77" spans="1:50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row>
    <row r="78" spans="1:50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row>
    <row r="79" spans="1:50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row>
    <row r="80" spans="1:50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row>
    <row r="81" spans="1:50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row>
    <row r="82" spans="1:50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row>
    <row r="83" spans="1:50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row>
    <row r="84" spans="1:50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row>
    <row r="85" spans="1:50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row>
    <row r="86" spans="1:50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row>
    <row r="87" spans="1:50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row>
    <row r="88" spans="1:50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row>
    <row r="89" spans="1:50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row>
    <row r="90" spans="1:50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row>
    <row r="91" spans="1:50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row>
    <row r="92" spans="1:50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row>
    <row r="93" spans="1:50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row>
    <row r="94" spans="1:50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row>
    <row r="95" spans="1:50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row>
    <row r="96" spans="1:50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row>
    <row r="97" spans="1:50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row>
    <row r="98" spans="1:50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row>
    <row r="99" spans="1:50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row>
    <row r="100" spans="1:50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row>
    <row r="101" spans="1:50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row>
    <row r="102" spans="1:50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row>
    <row r="103" spans="1:50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row>
    <row r="104" spans="1:50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row>
    <row r="105" spans="1:50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row>
    <row r="106" spans="1:50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row>
    <row r="107" spans="1:50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row>
    <row r="108" spans="1:50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row>
    <row r="109" spans="1:50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row>
    <row r="110" spans="1:50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row>
    <row r="111" spans="1:50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row>
    <row r="112" spans="1:50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row>
    <row r="113" spans="1:50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row>
    <row r="114" spans="1:50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row>
    <row r="115" spans="1:50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row>
    <row r="116" spans="1:50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row>
    <row r="117" spans="1:50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row>
    <row r="118" spans="1:50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row>
    <row r="119" spans="1:50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row>
    <row r="120" spans="1:50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row>
    <row r="121" spans="1:50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row>
    <row r="122" spans="1:50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row>
    <row r="123" spans="1:50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row>
    <row r="124" spans="1:50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row>
    <row r="125" spans="1:50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row>
    <row r="126" spans="1:50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row>
    <row r="127" spans="1:50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row>
    <row r="128" spans="1:50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row>
    <row r="129" spans="1:50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row>
    <row r="130" spans="1:50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row>
    <row r="131" spans="1:50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row>
    <row r="132" spans="1:50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row>
    <row r="133" spans="1:50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row>
    <row r="134" spans="1:50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row>
    <row r="135" spans="1:50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row>
    <row r="136" spans="1:50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row>
    <row r="137" spans="1:50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row>
    <row r="138" spans="1:50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row>
    <row r="139" spans="1:50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row>
    <row r="140" spans="1:50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row>
    <row r="141" spans="1:50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row>
    <row r="142" spans="1:50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row>
    <row r="143" spans="1:50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row>
    <row r="144" spans="1:50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row>
    <row r="145" spans="1:50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row>
    <row r="146" spans="1:50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row>
    <row r="147" spans="1:50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row>
    <row r="148" spans="1:50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row>
    <row r="149" spans="1:50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row>
    <row r="150" spans="1:50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row>
    <row r="151" spans="1:50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row>
    <row r="152" spans="1:50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row>
    <row r="153" spans="1:50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row>
    <row r="154" spans="1:50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row>
    <row r="155" spans="1:50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row>
    <row r="156" spans="1:50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row>
    <row r="157" spans="1:50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row>
    <row r="158" spans="1:50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row>
    <row r="159" spans="1:50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row>
    <row r="160" spans="1:50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row>
    <row r="161" spans="1:50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row>
    <row r="162" spans="1:50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row>
    <row r="163" spans="1:50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row>
    <row r="164" spans="1:50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row>
    <row r="165" spans="1:50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row>
    <row r="166" spans="1:50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row>
    <row r="167" spans="1:50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row>
    <row r="168" spans="1:50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row>
    <row r="169" spans="1:50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row>
    <row r="170" spans="1:50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row>
    <row r="171" spans="1:50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row>
    <row r="172" spans="1:50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row>
    <row r="173" spans="1:50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row>
    <row r="174" spans="1:50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row>
    <row r="175" spans="1:50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row>
    <row r="176" spans="1:50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row>
    <row r="177" spans="1:50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row>
    <row r="178" spans="1:50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row>
    <row r="179" spans="1:50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row>
    <row r="180" spans="1:50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row>
    <row r="181" spans="1:50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row>
    <row r="182" spans="1:50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row>
    <row r="183" spans="1:50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row>
    <row r="184" spans="1:50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row>
    <row r="185" spans="1:50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row>
    <row r="186" spans="1:50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row>
    <row r="187" spans="1:50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row>
    <row r="188" spans="1:50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row>
    <row r="189" spans="1:50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row>
    <row r="190" spans="1:50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row>
    <row r="191" spans="1:50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row>
    <row r="192" spans="1:50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row>
    <row r="193" spans="1:50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row>
    <row r="194" spans="1:50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row>
    <row r="195" spans="1:50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row>
    <row r="196" spans="1:50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row>
    <row r="197" spans="1:50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row>
    <row r="198" spans="1:50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row>
    <row r="199" spans="1:50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row>
    <row r="200" spans="1:50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row>
    <row r="201" spans="1:50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row>
    <row r="202" spans="1:50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row>
    <row r="203" spans="1:50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row>
    <row r="204" spans="1:50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row>
    <row r="205" spans="1:50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row>
    <row r="206" spans="1:50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row>
    <row r="207" spans="1:50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row>
    <row r="208" spans="1:50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row>
    <row r="209" spans="1:50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row>
    <row r="210" spans="1:50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row>
    <row r="211" spans="1:50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row>
    <row r="212" spans="1:50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row>
    <row r="213" spans="1:50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row>
    <row r="214" spans="1:50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row>
    <row r="215" spans="1:50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row>
    <row r="216" spans="1:50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row>
    <row r="217" spans="1:50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row>
    <row r="218" spans="1:50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row>
    <row r="219" spans="1:50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row>
    <row r="220" spans="1:50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row>
    <row r="221" spans="1:50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row>
    <row r="222" spans="1:50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row>
    <row r="223" spans="1:50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row>
    <row r="224" spans="1:50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row>
    <row r="225" spans="1:50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row>
    <row r="226" spans="1:50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row>
    <row r="227" spans="1:50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row>
    <row r="228" spans="1:50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row>
    <row r="229" spans="1:50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row>
    <row r="230" spans="1:50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row>
    <row r="231" spans="1:50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row>
    <row r="232" spans="1:50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row>
    <row r="233" spans="1:50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row>
    <row r="234" spans="1:50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row>
    <row r="235" spans="1:50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row>
    <row r="236" spans="1:50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row>
    <row r="237" spans="1:50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row>
    <row r="238" spans="1:50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row>
    <row r="239" spans="1:50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row>
    <row r="240" spans="1:50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row>
    <row r="241" spans="1:50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row>
    <row r="242" spans="1:50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row>
    <row r="243" spans="1:50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row>
    <row r="244" spans="1:50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row>
    <row r="245" spans="1:50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row>
    <row r="246" spans="1:50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row>
    <row r="247" spans="1:50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row>
    <row r="248" spans="1:50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row>
    <row r="249" spans="1:50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row>
    <row r="250" spans="1:50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row>
    <row r="251" spans="1:50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row>
    <row r="252" spans="1:50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row>
    <row r="253" spans="1:50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row>
    <row r="254" spans="1:50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row>
    <row r="255" spans="1:50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row>
    <row r="256" spans="1:50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row>
    <row r="257" spans="1:50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row>
    <row r="258" spans="1:50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row>
    <row r="259" spans="1:50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row>
    <row r="260" spans="1:50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row>
    <row r="261" spans="1:50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row>
    <row r="262" spans="1:50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row>
    <row r="263" spans="1:50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row>
    <row r="264" spans="1:50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row>
    <row r="265" spans="1:50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row>
    <row r="266" spans="1:50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row>
    <row r="267" spans="1:50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row>
    <row r="268" spans="1:50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row>
    <row r="269" spans="1:50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row>
    <row r="270" spans="1:50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row>
    <row r="271" spans="1:50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row>
    <row r="272" spans="1:50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row>
    <row r="273" spans="1:50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row>
    <row r="274" spans="1:50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row>
    <row r="275" spans="1:50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row>
    <row r="276" spans="1:50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row>
    <row r="277" spans="1:50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row>
    <row r="278" spans="1:50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row>
    <row r="279" spans="1:50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row>
    <row r="280" spans="1:50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row>
    <row r="281" spans="1:50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row>
    <row r="282" spans="1:50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row>
    <row r="283" spans="1:50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row>
    <row r="284" spans="1:50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row>
    <row r="285" spans="1:50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row>
    <row r="286" spans="1:50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row>
    <row r="287" spans="1:50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row>
    <row r="288" spans="1:50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row>
    <row r="289" spans="1:50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row>
    <row r="290" spans="1:50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row>
    <row r="291" spans="1:50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row>
    <row r="292" spans="1:50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row>
    <row r="293" spans="1:50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row>
    <row r="294" spans="1:50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row>
    <row r="295" spans="1:50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row>
    <row r="296" spans="1:50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row>
    <row r="297" spans="1:50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row>
    <row r="298" spans="1:50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row>
    <row r="299" spans="1:50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row>
    <row r="300" spans="1:50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row>
    <row r="301" spans="1:50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row>
    <row r="302" spans="1:50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row>
    <row r="303" spans="1:50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row>
    <row r="304" spans="1:502"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row>
    <row r="305" spans="1:502"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row>
    <row r="306" spans="1:502"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row>
    <row r="307" spans="1:502"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row>
    <row r="308" spans="1:502"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row>
    <row r="309" spans="1:502"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row>
    <row r="310" spans="1:502"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row>
    <row r="311" spans="1:502"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row>
    <row r="312" spans="1:502"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row>
    <row r="313" spans="1:502"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row>
    <row r="314" spans="1:502"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row>
    <row r="315" spans="1:502"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row>
    <row r="316" spans="1:502"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row>
    <row r="317" spans="1:502"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row>
    <row r="318" spans="1:502"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row>
    <row r="319" spans="1:502"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row>
    <row r="320" spans="1:502"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row>
    <row r="321" spans="1:502"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row>
    <row r="322" spans="1:502"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row>
    <row r="323" spans="1:502"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row>
    <row r="324" spans="1:502"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row>
    <row r="325" spans="1:502"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row>
    <row r="326" spans="1:502"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row>
    <row r="327" spans="1:502"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row>
    <row r="328" spans="1:502"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row>
    <row r="329" spans="1:502"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row>
    <row r="330" spans="1:502"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row>
    <row r="331" spans="1:502"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row>
    <row r="332" spans="1:502"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row>
    <row r="333" spans="1:502"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row>
    <row r="334" spans="1:502"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row>
    <row r="335" spans="1:502"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row>
    <row r="336" spans="1:502"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row>
    <row r="337" spans="1:502"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row>
    <row r="338" spans="1:502"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row>
    <row r="339" spans="1:502"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row>
    <row r="340" spans="1:502"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row>
    <row r="341" spans="1:502"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row>
    <row r="342" spans="1:502"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row>
    <row r="343" spans="1:502"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row>
    <row r="344" spans="1:502"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row>
    <row r="345" spans="1:502"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row>
    <row r="346" spans="1:502"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row>
    <row r="347" spans="1:502"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row>
    <row r="348" spans="1:502"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row>
    <row r="349" spans="1:502"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row>
    <row r="350" spans="1:502"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row>
    <row r="351" spans="1:502"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row>
    <row r="352" spans="1:502"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row>
    <row r="353" spans="1:502"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row>
    <row r="354" spans="1:502"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row>
    <row r="355" spans="1:502"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row>
    <row r="356" spans="1:502"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row>
    <row r="357" spans="1:502"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row>
    <row r="358" spans="1:502"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row>
    <row r="359" spans="1:502"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row>
    <row r="360" spans="1:502"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row>
    <row r="361" spans="1:502"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row>
    <row r="362" spans="1:502"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row>
    <row r="363" spans="1:502"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row>
    <row r="364" spans="1:502"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row>
    <row r="365" spans="1:502"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row>
    <row r="366" spans="1:502"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row>
    <row r="367" spans="1:502"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row>
    <row r="368" spans="1:502"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row>
    <row r="369" spans="1:502"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row>
    <row r="370" spans="1:502"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row>
    <row r="371" spans="1:502"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row>
    <row r="372" spans="1:502"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row>
    <row r="373" spans="1:502"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row>
    <row r="374" spans="1:502"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row>
    <row r="375" spans="1:502"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row>
    <row r="376" spans="1:502"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row>
    <row r="377" spans="1:502"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row>
    <row r="378" spans="1:502"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row>
    <row r="379" spans="1:502"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row>
    <row r="380" spans="1:502"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row>
    <row r="381" spans="1:502"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row>
    <row r="382" spans="1:502"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row>
    <row r="383" spans="1:502"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row>
    <row r="384" spans="1:502"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row>
    <row r="385" spans="1:502"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row>
    <row r="386" spans="1:502"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row>
    <row r="387" spans="1:502"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row>
    <row r="388" spans="1:502"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row>
    <row r="389" spans="1:502"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row>
    <row r="390" spans="1:502"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row>
    <row r="391" spans="1:502"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row>
    <row r="392" spans="1:502"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row>
    <row r="393" spans="1:502"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row>
    <row r="394" spans="1:502"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row>
    <row r="395" spans="1:502"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row>
    <row r="396" spans="1:502"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row>
    <row r="397" spans="1:502"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row>
    <row r="398" spans="1:502"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row>
    <row r="399" spans="1:502"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row>
    <row r="400" spans="1:502"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row>
    <row r="401" spans="1:502"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row>
    <row r="402" spans="1:502"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row>
    <row r="403" spans="1:502"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c r="JS403" s="1"/>
      <c r="JT403" s="1"/>
      <c r="JU403" s="1"/>
      <c r="JV403" s="1"/>
      <c r="JW403" s="1"/>
      <c r="JX403" s="1"/>
      <c r="JY403" s="1"/>
      <c r="JZ403" s="1"/>
      <c r="KA403" s="1"/>
      <c r="KB403" s="1"/>
      <c r="KC403" s="1"/>
      <c r="KD403" s="1"/>
      <c r="KE403" s="1"/>
      <c r="KF403" s="1"/>
      <c r="KG403" s="1"/>
      <c r="KH403" s="1"/>
      <c r="KI403" s="1"/>
      <c r="KJ403" s="1"/>
      <c r="KK403" s="1"/>
      <c r="KL403" s="1"/>
      <c r="KM403" s="1"/>
      <c r="KN403" s="1"/>
      <c r="KO403" s="1"/>
      <c r="KP403" s="1"/>
      <c r="KQ403" s="1"/>
      <c r="KR403" s="1"/>
      <c r="KS403" s="1"/>
      <c r="KT403" s="1"/>
      <c r="KU403" s="1"/>
      <c r="KV403" s="1"/>
      <c r="KW403" s="1"/>
      <c r="KX403" s="1"/>
      <c r="KY403" s="1"/>
      <c r="KZ403" s="1"/>
      <c r="LA403" s="1"/>
      <c r="LB403" s="1"/>
      <c r="LC403" s="1"/>
      <c r="LD403" s="1"/>
      <c r="LE403" s="1"/>
      <c r="LF403" s="1"/>
      <c r="LG403" s="1"/>
      <c r="LH403" s="1"/>
      <c r="LI403" s="1"/>
      <c r="LJ403" s="1"/>
      <c r="LK403" s="1"/>
      <c r="LL403" s="1"/>
      <c r="LM403" s="1"/>
      <c r="LN403" s="1"/>
      <c r="LO403" s="1"/>
      <c r="LP403" s="1"/>
      <c r="LQ403" s="1"/>
      <c r="LR403" s="1"/>
      <c r="LS403" s="1"/>
      <c r="LT403" s="1"/>
      <c r="LU403" s="1"/>
      <c r="LV403" s="1"/>
      <c r="LW403" s="1"/>
      <c r="LX403" s="1"/>
      <c r="LY403" s="1"/>
      <c r="LZ403" s="1"/>
      <c r="MA403" s="1"/>
      <c r="MB403" s="1"/>
      <c r="MC403" s="1"/>
      <c r="MD403" s="1"/>
      <c r="ME403" s="1"/>
      <c r="MF403" s="1"/>
      <c r="MG403" s="1"/>
      <c r="MH403" s="1"/>
      <c r="MI403" s="1"/>
      <c r="MJ403" s="1"/>
      <c r="MK403" s="1"/>
      <c r="ML403" s="1"/>
      <c r="MM403" s="1"/>
      <c r="MN403" s="1"/>
      <c r="MO403" s="1"/>
      <c r="MP403" s="1"/>
      <c r="MQ403" s="1"/>
      <c r="MR403" s="1"/>
      <c r="MS403" s="1"/>
      <c r="MT403" s="1"/>
      <c r="MU403" s="1"/>
      <c r="MV403" s="1"/>
      <c r="MW403" s="1"/>
      <c r="MX403" s="1"/>
      <c r="MY403" s="1"/>
      <c r="MZ403" s="1"/>
      <c r="NA403" s="1"/>
      <c r="NB403" s="1"/>
      <c r="NC403" s="1"/>
      <c r="ND403" s="1"/>
      <c r="NE403" s="1"/>
      <c r="NF403" s="1"/>
      <c r="NG403" s="1"/>
      <c r="NH403" s="1"/>
      <c r="NI403" s="1"/>
      <c r="NJ403" s="1"/>
      <c r="NK403" s="1"/>
      <c r="NL403" s="1"/>
      <c r="NM403" s="1"/>
      <c r="NN403" s="1"/>
      <c r="NO403" s="1"/>
      <c r="NP403" s="1"/>
      <c r="NQ403" s="1"/>
      <c r="NR403" s="1"/>
      <c r="NS403" s="1"/>
      <c r="NT403" s="1"/>
      <c r="NU403" s="1"/>
      <c r="NV403" s="1"/>
      <c r="NW403" s="1"/>
      <c r="NX403" s="1"/>
      <c r="NY403" s="1"/>
      <c r="NZ403" s="1"/>
      <c r="OA403" s="1"/>
      <c r="OB403" s="1"/>
      <c r="OC403" s="1"/>
      <c r="OD403" s="1"/>
      <c r="OE403" s="1"/>
      <c r="OF403" s="1"/>
      <c r="OG403" s="1"/>
      <c r="OH403" s="1"/>
      <c r="OI403" s="1"/>
      <c r="OJ403" s="1"/>
      <c r="OK403" s="1"/>
      <c r="OL403" s="1"/>
      <c r="OM403" s="1"/>
      <c r="ON403" s="1"/>
      <c r="OO403" s="1"/>
      <c r="OP403" s="1"/>
      <c r="OQ403" s="1"/>
      <c r="OR403" s="1"/>
      <c r="OS403" s="1"/>
      <c r="OT403" s="1"/>
      <c r="OU403" s="1"/>
      <c r="OV403" s="1"/>
      <c r="OW403" s="1"/>
      <c r="OX403" s="1"/>
      <c r="OY403" s="1"/>
      <c r="OZ403" s="1"/>
      <c r="PA403" s="1"/>
      <c r="PB403" s="1"/>
      <c r="PC403" s="1"/>
      <c r="PD403" s="1"/>
      <c r="PE403" s="1"/>
      <c r="PF403" s="1"/>
      <c r="PG403" s="1"/>
      <c r="PH403" s="1"/>
      <c r="PI403" s="1"/>
      <c r="PJ403" s="1"/>
      <c r="PK403" s="1"/>
      <c r="PL403" s="1"/>
      <c r="PM403" s="1"/>
      <c r="PN403" s="1"/>
      <c r="PO403" s="1"/>
      <c r="PP403" s="1"/>
      <c r="PQ403" s="1"/>
      <c r="PR403" s="1"/>
      <c r="PS403" s="1"/>
      <c r="PT403" s="1"/>
      <c r="PU403" s="1"/>
      <c r="PV403" s="1"/>
      <c r="PW403" s="1"/>
      <c r="PX403" s="1"/>
      <c r="PY403" s="1"/>
      <c r="PZ403" s="1"/>
      <c r="QA403" s="1"/>
      <c r="QB403" s="1"/>
      <c r="QC403" s="1"/>
      <c r="QD403" s="1"/>
      <c r="QE403" s="1"/>
      <c r="QF403" s="1"/>
      <c r="QG403" s="1"/>
      <c r="QH403" s="1"/>
      <c r="QI403" s="1"/>
      <c r="QJ403" s="1"/>
      <c r="QK403" s="1"/>
      <c r="QL403" s="1"/>
      <c r="QM403" s="1"/>
      <c r="QN403" s="1"/>
      <c r="QO403" s="1"/>
      <c r="QP403" s="1"/>
      <c r="QQ403" s="1"/>
      <c r="QR403" s="1"/>
      <c r="QS403" s="1"/>
      <c r="QT403" s="1"/>
      <c r="QU403" s="1"/>
      <c r="QV403" s="1"/>
      <c r="QW403" s="1"/>
      <c r="QX403" s="1"/>
      <c r="QY403" s="1"/>
      <c r="QZ403" s="1"/>
      <c r="RA403" s="1"/>
      <c r="RB403" s="1"/>
      <c r="RC403" s="1"/>
      <c r="RD403" s="1"/>
      <c r="RE403" s="1"/>
      <c r="RF403" s="1"/>
      <c r="RG403" s="1"/>
      <c r="RH403" s="1"/>
      <c r="RI403" s="1"/>
      <c r="RJ403" s="1"/>
      <c r="RK403" s="1"/>
      <c r="RL403" s="1"/>
      <c r="RM403" s="1"/>
      <c r="RN403" s="1"/>
      <c r="RO403" s="1"/>
      <c r="RP403" s="1"/>
      <c r="RQ403" s="1"/>
      <c r="RR403" s="1"/>
      <c r="RS403" s="1"/>
      <c r="RT403" s="1"/>
      <c r="RU403" s="1"/>
      <c r="RV403" s="1"/>
      <c r="RW403" s="1"/>
      <c r="RX403" s="1"/>
      <c r="RY403" s="1"/>
      <c r="RZ403" s="1"/>
      <c r="SA403" s="1"/>
      <c r="SB403" s="1"/>
      <c r="SC403" s="1"/>
      <c r="SD403" s="1"/>
      <c r="SE403" s="1"/>
      <c r="SF403" s="1"/>
      <c r="SG403" s="1"/>
      <c r="SH403" s="1"/>
    </row>
    <row r="404" spans="1:502"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c r="JS404" s="1"/>
      <c r="JT404" s="1"/>
      <c r="JU404" s="1"/>
      <c r="JV404" s="1"/>
      <c r="JW404" s="1"/>
      <c r="JX404" s="1"/>
      <c r="JY404" s="1"/>
      <c r="JZ404" s="1"/>
      <c r="KA404" s="1"/>
      <c r="KB404" s="1"/>
      <c r="KC404" s="1"/>
      <c r="KD404" s="1"/>
      <c r="KE404" s="1"/>
      <c r="KF404" s="1"/>
      <c r="KG404" s="1"/>
      <c r="KH404" s="1"/>
      <c r="KI404" s="1"/>
      <c r="KJ404" s="1"/>
      <c r="KK404" s="1"/>
      <c r="KL404" s="1"/>
      <c r="KM404" s="1"/>
      <c r="KN404" s="1"/>
      <c r="KO404" s="1"/>
      <c r="KP404" s="1"/>
      <c r="KQ404" s="1"/>
      <c r="KR404" s="1"/>
      <c r="KS404" s="1"/>
      <c r="KT404" s="1"/>
      <c r="KU404" s="1"/>
      <c r="KV404" s="1"/>
      <c r="KW404" s="1"/>
      <c r="KX404" s="1"/>
      <c r="KY404" s="1"/>
      <c r="KZ404" s="1"/>
      <c r="LA404" s="1"/>
      <c r="LB404" s="1"/>
      <c r="LC404" s="1"/>
      <c r="LD404" s="1"/>
      <c r="LE404" s="1"/>
      <c r="LF404" s="1"/>
      <c r="LG404" s="1"/>
      <c r="LH404" s="1"/>
      <c r="LI404" s="1"/>
      <c r="LJ404" s="1"/>
      <c r="LK404" s="1"/>
      <c r="LL404" s="1"/>
      <c r="LM404" s="1"/>
      <c r="LN404" s="1"/>
      <c r="LO404" s="1"/>
      <c r="LP404" s="1"/>
      <c r="LQ404" s="1"/>
      <c r="LR404" s="1"/>
      <c r="LS404" s="1"/>
      <c r="LT404" s="1"/>
      <c r="LU404" s="1"/>
      <c r="LV404" s="1"/>
      <c r="LW404" s="1"/>
      <c r="LX404" s="1"/>
      <c r="LY404" s="1"/>
      <c r="LZ404" s="1"/>
      <c r="MA404" s="1"/>
      <c r="MB404" s="1"/>
      <c r="MC404" s="1"/>
      <c r="MD404" s="1"/>
      <c r="ME404" s="1"/>
      <c r="MF404" s="1"/>
      <c r="MG404" s="1"/>
      <c r="MH404" s="1"/>
      <c r="MI404" s="1"/>
      <c r="MJ404" s="1"/>
      <c r="MK404" s="1"/>
      <c r="ML404" s="1"/>
      <c r="MM404" s="1"/>
      <c r="MN404" s="1"/>
      <c r="MO404" s="1"/>
      <c r="MP404" s="1"/>
      <c r="MQ404" s="1"/>
      <c r="MR404" s="1"/>
      <c r="MS404" s="1"/>
      <c r="MT404" s="1"/>
      <c r="MU404" s="1"/>
      <c r="MV404" s="1"/>
      <c r="MW404" s="1"/>
      <c r="MX404" s="1"/>
      <c r="MY404" s="1"/>
      <c r="MZ404" s="1"/>
      <c r="NA404" s="1"/>
      <c r="NB404" s="1"/>
      <c r="NC404" s="1"/>
      <c r="ND404" s="1"/>
      <c r="NE404" s="1"/>
      <c r="NF404" s="1"/>
      <c r="NG404" s="1"/>
      <c r="NH404" s="1"/>
      <c r="NI404" s="1"/>
      <c r="NJ404" s="1"/>
      <c r="NK404" s="1"/>
      <c r="NL404" s="1"/>
      <c r="NM404" s="1"/>
      <c r="NN404" s="1"/>
      <c r="NO404" s="1"/>
      <c r="NP404" s="1"/>
      <c r="NQ404" s="1"/>
      <c r="NR404" s="1"/>
      <c r="NS404" s="1"/>
      <c r="NT404" s="1"/>
      <c r="NU404" s="1"/>
      <c r="NV404" s="1"/>
      <c r="NW404" s="1"/>
      <c r="NX404" s="1"/>
      <c r="NY404" s="1"/>
      <c r="NZ404" s="1"/>
      <c r="OA404" s="1"/>
      <c r="OB404" s="1"/>
      <c r="OC404" s="1"/>
      <c r="OD404" s="1"/>
      <c r="OE404" s="1"/>
      <c r="OF404" s="1"/>
      <c r="OG404" s="1"/>
      <c r="OH404" s="1"/>
      <c r="OI404" s="1"/>
      <c r="OJ404" s="1"/>
      <c r="OK404" s="1"/>
      <c r="OL404" s="1"/>
      <c r="OM404" s="1"/>
      <c r="ON404" s="1"/>
      <c r="OO404" s="1"/>
      <c r="OP404" s="1"/>
      <c r="OQ404" s="1"/>
      <c r="OR404" s="1"/>
      <c r="OS404" s="1"/>
      <c r="OT404" s="1"/>
      <c r="OU404" s="1"/>
      <c r="OV404" s="1"/>
      <c r="OW404" s="1"/>
      <c r="OX404" s="1"/>
      <c r="OY404" s="1"/>
      <c r="OZ404" s="1"/>
      <c r="PA404" s="1"/>
      <c r="PB404" s="1"/>
      <c r="PC404" s="1"/>
      <c r="PD404" s="1"/>
      <c r="PE404" s="1"/>
      <c r="PF404" s="1"/>
      <c r="PG404" s="1"/>
      <c r="PH404" s="1"/>
      <c r="PI404" s="1"/>
      <c r="PJ404" s="1"/>
      <c r="PK404" s="1"/>
      <c r="PL404" s="1"/>
      <c r="PM404" s="1"/>
      <c r="PN404" s="1"/>
      <c r="PO404" s="1"/>
      <c r="PP404" s="1"/>
      <c r="PQ404" s="1"/>
      <c r="PR404" s="1"/>
      <c r="PS404" s="1"/>
      <c r="PT404" s="1"/>
      <c r="PU404" s="1"/>
      <c r="PV404" s="1"/>
      <c r="PW404" s="1"/>
      <c r="PX404" s="1"/>
      <c r="PY404" s="1"/>
      <c r="PZ404" s="1"/>
      <c r="QA404" s="1"/>
      <c r="QB404" s="1"/>
      <c r="QC404" s="1"/>
      <c r="QD404" s="1"/>
      <c r="QE404" s="1"/>
      <c r="QF404" s="1"/>
      <c r="QG404" s="1"/>
      <c r="QH404" s="1"/>
      <c r="QI404" s="1"/>
      <c r="QJ404" s="1"/>
      <c r="QK404" s="1"/>
      <c r="QL404" s="1"/>
      <c r="QM404" s="1"/>
      <c r="QN404" s="1"/>
      <c r="QO404" s="1"/>
      <c r="QP404" s="1"/>
      <c r="QQ404" s="1"/>
      <c r="QR404" s="1"/>
      <c r="QS404" s="1"/>
      <c r="QT404" s="1"/>
      <c r="QU404" s="1"/>
      <c r="QV404" s="1"/>
      <c r="QW404" s="1"/>
      <c r="QX404" s="1"/>
      <c r="QY404" s="1"/>
      <c r="QZ404" s="1"/>
      <c r="RA404" s="1"/>
      <c r="RB404" s="1"/>
      <c r="RC404" s="1"/>
      <c r="RD404" s="1"/>
      <c r="RE404" s="1"/>
      <c r="RF404" s="1"/>
      <c r="RG404" s="1"/>
      <c r="RH404" s="1"/>
      <c r="RI404" s="1"/>
      <c r="RJ404" s="1"/>
      <c r="RK404" s="1"/>
      <c r="RL404" s="1"/>
      <c r="RM404" s="1"/>
      <c r="RN404" s="1"/>
      <c r="RO404" s="1"/>
      <c r="RP404" s="1"/>
      <c r="RQ404" s="1"/>
      <c r="RR404" s="1"/>
      <c r="RS404" s="1"/>
      <c r="RT404" s="1"/>
      <c r="RU404" s="1"/>
      <c r="RV404" s="1"/>
      <c r="RW404" s="1"/>
      <c r="RX404" s="1"/>
      <c r="RY404" s="1"/>
      <c r="RZ404" s="1"/>
      <c r="SA404" s="1"/>
      <c r="SB404" s="1"/>
      <c r="SC404" s="1"/>
      <c r="SD404" s="1"/>
      <c r="SE404" s="1"/>
      <c r="SF404" s="1"/>
      <c r="SG404" s="1"/>
      <c r="SH404" s="1"/>
    </row>
    <row r="405" spans="1:502"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c r="JS405" s="1"/>
      <c r="JT405" s="1"/>
      <c r="JU405" s="1"/>
      <c r="JV405" s="1"/>
      <c r="JW405" s="1"/>
      <c r="JX405" s="1"/>
      <c r="JY405" s="1"/>
      <c r="JZ405" s="1"/>
      <c r="KA405" s="1"/>
      <c r="KB405" s="1"/>
      <c r="KC405" s="1"/>
      <c r="KD405" s="1"/>
      <c r="KE405" s="1"/>
      <c r="KF405" s="1"/>
      <c r="KG405" s="1"/>
      <c r="KH405" s="1"/>
      <c r="KI405" s="1"/>
      <c r="KJ405" s="1"/>
      <c r="KK405" s="1"/>
      <c r="KL405" s="1"/>
      <c r="KM405" s="1"/>
      <c r="KN405" s="1"/>
      <c r="KO405" s="1"/>
      <c r="KP405" s="1"/>
      <c r="KQ405" s="1"/>
      <c r="KR405" s="1"/>
      <c r="KS405" s="1"/>
      <c r="KT405" s="1"/>
      <c r="KU405" s="1"/>
      <c r="KV405" s="1"/>
      <c r="KW405" s="1"/>
      <c r="KX405" s="1"/>
      <c r="KY405" s="1"/>
      <c r="KZ405" s="1"/>
      <c r="LA405" s="1"/>
      <c r="LB405" s="1"/>
      <c r="LC405" s="1"/>
      <c r="LD405" s="1"/>
      <c r="LE405" s="1"/>
      <c r="LF405" s="1"/>
      <c r="LG405" s="1"/>
      <c r="LH405" s="1"/>
      <c r="LI405" s="1"/>
      <c r="LJ405" s="1"/>
      <c r="LK405" s="1"/>
      <c r="LL405" s="1"/>
      <c r="LM405" s="1"/>
      <c r="LN405" s="1"/>
      <c r="LO405" s="1"/>
      <c r="LP405" s="1"/>
      <c r="LQ405" s="1"/>
      <c r="LR405" s="1"/>
      <c r="LS405" s="1"/>
      <c r="LT405" s="1"/>
      <c r="LU405" s="1"/>
      <c r="LV405" s="1"/>
      <c r="LW405" s="1"/>
      <c r="LX405" s="1"/>
      <c r="LY405" s="1"/>
      <c r="LZ405" s="1"/>
      <c r="MA405" s="1"/>
      <c r="MB405" s="1"/>
      <c r="MC405" s="1"/>
      <c r="MD405" s="1"/>
      <c r="ME405" s="1"/>
      <c r="MF405" s="1"/>
      <c r="MG405" s="1"/>
      <c r="MH405" s="1"/>
      <c r="MI405" s="1"/>
      <c r="MJ405" s="1"/>
      <c r="MK405" s="1"/>
      <c r="ML405" s="1"/>
      <c r="MM405" s="1"/>
      <c r="MN405" s="1"/>
      <c r="MO405" s="1"/>
      <c r="MP405" s="1"/>
      <c r="MQ405" s="1"/>
      <c r="MR405" s="1"/>
      <c r="MS405" s="1"/>
      <c r="MT405" s="1"/>
      <c r="MU405" s="1"/>
      <c r="MV405" s="1"/>
      <c r="MW405" s="1"/>
      <c r="MX405" s="1"/>
      <c r="MY405" s="1"/>
      <c r="MZ405" s="1"/>
      <c r="NA405" s="1"/>
      <c r="NB405" s="1"/>
      <c r="NC405" s="1"/>
      <c r="ND405" s="1"/>
      <c r="NE405" s="1"/>
      <c r="NF405" s="1"/>
      <c r="NG405" s="1"/>
      <c r="NH405" s="1"/>
      <c r="NI405" s="1"/>
      <c r="NJ405" s="1"/>
      <c r="NK405" s="1"/>
      <c r="NL405" s="1"/>
      <c r="NM405" s="1"/>
      <c r="NN405" s="1"/>
      <c r="NO405" s="1"/>
      <c r="NP405" s="1"/>
      <c r="NQ405" s="1"/>
      <c r="NR405" s="1"/>
      <c r="NS405" s="1"/>
      <c r="NT405" s="1"/>
      <c r="NU405" s="1"/>
      <c r="NV405" s="1"/>
      <c r="NW405" s="1"/>
      <c r="NX405" s="1"/>
      <c r="NY405" s="1"/>
      <c r="NZ405" s="1"/>
      <c r="OA405" s="1"/>
      <c r="OB405" s="1"/>
      <c r="OC405" s="1"/>
      <c r="OD405" s="1"/>
      <c r="OE405" s="1"/>
      <c r="OF405" s="1"/>
      <c r="OG405" s="1"/>
      <c r="OH405" s="1"/>
      <c r="OI405" s="1"/>
      <c r="OJ405" s="1"/>
      <c r="OK405" s="1"/>
      <c r="OL405" s="1"/>
      <c r="OM405" s="1"/>
      <c r="ON405" s="1"/>
      <c r="OO405" s="1"/>
      <c r="OP405" s="1"/>
      <c r="OQ405" s="1"/>
      <c r="OR405" s="1"/>
      <c r="OS405" s="1"/>
      <c r="OT405" s="1"/>
      <c r="OU405" s="1"/>
      <c r="OV405" s="1"/>
      <c r="OW405" s="1"/>
      <c r="OX405" s="1"/>
      <c r="OY405" s="1"/>
      <c r="OZ405" s="1"/>
      <c r="PA405" s="1"/>
      <c r="PB405" s="1"/>
      <c r="PC405" s="1"/>
      <c r="PD405" s="1"/>
      <c r="PE405" s="1"/>
      <c r="PF405" s="1"/>
      <c r="PG405" s="1"/>
      <c r="PH405" s="1"/>
      <c r="PI405" s="1"/>
      <c r="PJ405" s="1"/>
      <c r="PK405" s="1"/>
      <c r="PL405" s="1"/>
      <c r="PM405" s="1"/>
      <c r="PN405" s="1"/>
      <c r="PO405" s="1"/>
      <c r="PP405" s="1"/>
      <c r="PQ405" s="1"/>
      <c r="PR405" s="1"/>
      <c r="PS405" s="1"/>
      <c r="PT405" s="1"/>
      <c r="PU405" s="1"/>
      <c r="PV405" s="1"/>
      <c r="PW405" s="1"/>
      <c r="PX405" s="1"/>
      <c r="PY405" s="1"/>
      <c r="PZ405" s="1"/>
      <c r="QA405" s="1"/>
      <c r="QB405" s="1"/>
      <c r="QC405" s="1"/>
      <c r="QD405" s="1"/>
      <c r="QE405" s="1"/>
      <c r="QF405" s="1"/>
      <c r="QG405" s="1"/>
      <c r="QH405" s="1"/>
      <c r="QI405" s="1"/>
      <c r="QJ405" s="1"/>
      <c r="QK405" s="1"/>
      <c r="QL405" s="1"/>
      <c r="QM405" s="1"/>
      <c r="QN405" s="1"/>
      <c r="QO405" s="1"/>
      <c r="QP405" s="1"/>
      <c r="QQ405" s="1"/>
      <c r="QR405" s="1"/>
      <c r="QS405" s="1"/>
      <c r="QT405" s="1"/>
      <c r="QU405" s="1"/>
      <c r="QV405" s="1"/>
      <c r="QW405" s="1"/>
      <c r="QX405" s="1"/>
      <c r="QY405" s="1"/>
      <c r="QZ405" s="1"/>
      <c r="RA405" s="1"/>
      <c r="RB405" s="1"/>
      <c r="RC405" s="1"/>
      <c r="RD405" s="1"/>
      <c r="RE405" s="1"/>
      <c r="RF405" s="1"/>
      <c r="RG405" s="1"/>
      <c r="RH405" s="1"/>
      <c r="RI405" s="1"/>
      <c r="RJ405" s="1"/>
      <c r="RK405" s="1"/>
      <c r="RL405" s="1"/>
      <c r="RM405" s="1"/>
      <c r="RN405" s="1"/>
      <c r="RO405" s="1"/>
      <c r="RP405" s="1"/>
      <c r="RQ405" s="1"/>
      <c r="RR405" s="1"/>
      <c r="RS405" s="1"/>
      <c r="RT405" s="1"/>
      <c r="RU405" s="1"/>
      <c r="RV405" s="1"/>
      <c r="RW405" s="1"/>
      <c r="RX405" s="1"/>
      <c r="RY405" s="1"/>
      <c r="RZ405" s="1"/>
      <c r="SA405" s="1"/>
      <c r="SB405" s="1"/>
      <c r="SC405" s="1"/>
      <c r="SD405" s="1"/>
      <c r="SE405" s="1"/>
      <c r="SF405" s="1"/>
      <c r="SG405" s="1"/>
      <c r="SH405" s="1"/>
    </row>
    <row r="406" spans="1:502"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c r="JS406" s="1"/>
      <c r="JT406" s="1"/>
      <c r="JU406" s="1"/>
      <c r="JV406" s="1"/>
      <c r="JW406" s="1"/>
      <c r="JX406" s="1"/>
      <c r="JY406" s="1"/>
      <c r="JZ406" s="1"/>
      <c r="KA406" s="1"/>
      <c r="KB406" s="1"/>
      <c r="KC406" s="1"/>
      <c r="KD406" s="1"/>
      <c r="KE406" s="1"/>
      <c r="KF406" s="1"/>
      <c r="KG406" s="1"/>
      <c r="KH406" s="1"/>
      <c r="KI406" s="1"/>
      <c r="KJ406" s="1"/>
      <c r="KK406" s="1"/>
      <c r="KL406" s="1"/>
      <c r="KM406" s="1"/>
      <c r="KN406" s="1"/>
      <c r="KO406" s="1"/>
      <c r="KP406" s="1"/>
      <c r="KQ406" s="1"/>
      <c r="KR406" s="1"/>
      <c r="KS406" s="1"/>
      <c r="KT406" s="1"/>
      <c r="KU406" s="1"/>
      <c r="KV406" s="1"/>
      <c r="KW406" s="1"/>
      <c r="KX406" s="1"/>
      <c r="KY406" s="1"/>
      <c r="KZ406" s="1"/>
      <c r="LA406" s="1"/>
      <c r="LB406" s="1"/>
      <c r="LC406" s="1"/>
      <c r="LD406" s="1"/>
      <c r="LE406" s="1"/>
      <c r="LF406" s="1"/>
      <c r="LG406" s="1"/>
      <c r="LH406" s="1"/>
      <c r="LI406" s="1"/>
      <c r="LJ406" s="1"/>
      <c r="LK406" s="1"/>
      <c r="LL406" s="1"/>
      <c r="LM406" s="1"/>
      <c r="LN406" s="1"/>
      <c r="LO406" s="1"/>
      <c r="LP406" s="1"/>
      <c r="LQ406" s="1"/>
      <c r="LR406" s="1"/>
      <c r="LS406" s="1"/>
      <c r="LT406" s="1"/>
      <c r="LU406" s="1"/>
      <c r="LV406" s="1"/>
      <c r="LW406" s="1"/>
      <c r="LX406" s="1"/>
      <c r="LY406" s="1"/>
      <c r="LZ406" s="1"/>
      <c r="MA406" s="1"/>
      <c r="MB406" s="1"/>
      <c r="MC406" s="1"/>
      <c r="MD406" s="1"/>
      <c r="ME406" s="1"/>
      <c r="MF406" s="1"/>
      <c r="MG406" s="1"/>
      <c r="MH406" s="1"/>
      <c r="MI406" s="1"/>
      <c r="MJ406" s="1"/>
      <c r="MK406" s="1"/>
      <c r="ML406" s="1"/>
      <c r="MM406" s="1"/>
      <c r="MN406" s="1"/>
      <c r="MO406" s="1"/>
      <c r="MP406" s="1"/>
      <c r="MQ406" s="1"/>
      <c r="MR406" s="1"/>
      <c r="MS406" s="1"/>
      <c r="MT406" s="1"/>
      <c r="MU406" s="1"/>
      <c r="MV406" s="1"/>
      <c r="MW406" s="1"/>
      <c r="MX406" s="1"/>
      <c r="MY406" s="1"/>
      <c r="MZ406" s="1"/>
      <c r="NA406" s="1"/>
      <c r="NB406" s="1"/>
      <c r="NC406" s="1"/>
      <c r="ND406" s="1"/>
      <c r="NE406" s="1"/>
      <c r="NF406" s="1"/>
      <c r="NG406" s="1"/>
      <c r="NH406" s="1"/>
      <c r="NI406" s="1"/>
      <c r="NJ406" s="1"/>
      <c r="NK406" s="1"/>
      <c r="NL406" s="1"/>
      <c r="NM406" s="1"/>
      <c r="NN406" s="1"/>
      <c r="NO406" s="1"/>
      <c r="NP406" s="1"/>
      <c r="NQ406" s="1"/>
      <c r="NR406" s="1"/>
      <c r="NS406" s="1"/>
      <c r="NT406" s="1"/>
      <c r="NU406" s="1"/>
      <c r="NV406" s="1"/>
      <c r="NW406" s="1"/>
      <c r="NX406" s="1"/>
      <c r="NY406" s="1"/>
      <c r="NZ406" s="1"/>
      <c r="OA406" s="1"/>
      <c r="OB406" s="1"/>
      <c r="OC406" s="1"/>
      <c r="OD406" s="1"/>
      <c r="OE406" s="1"/>
      <c r="OF406" s="1"/>
      <c r="OG406" s="1"/>
      <c r="OH406" s="1"/>
      <c r="OI406" s="1"/>
      <c r="OJ406" s="1"/>
      <c r="OK406" s="1"/>
      <c r="OL406" s="1"/>
      <c r="OM406" s="1"/>
      <c r="ON406" s="1"/>
      <c r="OO406" s="1"/>
      <c r="OP406" s="1"/>
      <c r="OQ406" s="1"/>
      <c r="OR406" s="1"/>
      <c r="OS406" s="1"/>
      <c r="OT406" s="1"/>
      <c r="OU406" s="1"/>
      <c r="OV406" s="1"/>
      <c r="OW406" s="1"/>
      <c r="OX406" s="1"/>
      <c r="OY406" s="1"/>
      <c r="OZ406" s="1"/>
      <c r="PA406" s="1"/>
      <c r="PB406" s="1"/>
      <c r="PC406" s="1"/>
      <c r="PD406" s="1"/>
      <c r="PE406" s="1"/>
      <c r="PF406" s="1"/>
      <c r="PG406" s="1"/>
      <c r="PH406" s="1"/>
      <c r="PI406" s="1"/>
      <c r="PJ406" s="1"/>
      <c r="PK406" s="1"/>
      <c r="PL406" s="1"/>
      <c r="PM406" s="1"/>
      <c r="PN406" s="1"/>
      <c r="PO406" s="1"/>
      <c r="PP406" s="1"/>
      <c r="PQ406" s="1"/>
      <c r="PR406" s="1"/>
      <c r="PS406" s="1"/>
      <c r="PT406" s="1"/>
      <c r="PU406" s="1"/>
      <c r="PV406" s="1"/>
      <c r="PW406" s="1"/>
      <c r="PX406" s="1"/>
      <c r="PY406" s="1"/>
      <c r="PZ406" s="1"/>
      <c r="QA406" s="1"/>
      <c r="QB406" s="1"/>
      <c r="QC406" s="1"/>
      <c r="QD406" s="1"/>
      <c r="QE406" s="1"/>
      <c r="QF406" s="1"/>
      <c r="QG406" s="1"/>
      <c r="QH406" s="1"/>
      <c r="QI406" s="1"/>
      <c r="QJ406" s="1"/>
      <c r="QK406" s="1"/>
      <c r="QL406" s="1"/>
      <c r="QM406" s="1"/>
      <c r="QN406" s="1"/>
      <c r="QO406" s="1"/>
      <c r="QP406" s="1"/>
      <c r="QQ406" s="1"/>
      <c r="QR406" s="1"/>
      <c r="QS406" s="1"/>
      <c r="QT406" s="1"/>
      <c r="QU406" s="1"/>
      <c r="QV406" s="1"/>
      <c r="QW406" s="1"/>
      <c r="QX406" s="1"/>
      <c r="QY406" s="1"/>
      <c r="QZ406" s="1"/>
      <c r="RA406" s="1"/>
      <c r="RB406" s="1"/>
      <c r="RC406" s="1"/>
      <c r="RD406" s="1"/>
      <c r="RE406" s="1"/>
      <c r="RF406" s="1"/>
      <c r="RG406" s="1"/>
      <c r="RH406" s="1"/>
      <c r="RI406" s="1"/>
      <c r="RJ406" s="1"/>
      <c r="RK406" s="1"/>
      <c r="RL406" s="1"/>
      <c r="RM406" s="1"/>
      <c r="RN406" s="1"/>
      <c r="RO406" s="1"/>
      <c r="RP406" s="1"/>
      <c r="RQ406" s="1"/>
      <c r="RR406" s="1"/>
      <c r="RS406" s="1"/>
      <c r="RT406" s="1"/>
      <c r="RU406" s="1"/>
      <c r="RV406" s="1"/>
      <c r="RW406" s="1"/>
      <c r="RX406" s="1"/>
      <c r="RY406" s="1"/>
      <c r="RZ406" s="1"/>
      <c r="SA406" s="1"/>
      <c r="SB406" s="1"/>
      <c r="SC406" s="1"/>
      <c r="SD406" s="1"/>
      <c r="SE406" s="1"/>
      <c r="SF406" s="1"/>
      <c r="SG406" s="1"/>
      <c r="SH406" s="1"/>
    </row>
    <row r="407" spans="1:502"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c r="JS407" s="1"/>
      <c r="JT407" s="1"/>
      <c r="JU407" s="1"/>
      <c r="JV407" s="1"/>
      <c r="JW407" s="1"/>
      <c r="JX407" s="1"/>
      <c r="JY407" s="1"/>
      <c r="JZ407" s="1"/>
      <c r="KA407" s="1"/>
      <c r="KB407" s="1"/>
      <c r="KC407" s="1"/>
      <c r="KD407" s="1"/>
      <c r="KE407" s="1"/>
      <c r="KF407" s="1"/>
      <c r="KG407" s="1"/>
      <c r="KH407" s="1"/>
      <c r="KI407" s="1"/>
      <c r="KJ407" s="1"/>
      <c r="KK407" s="1"/>
      <c r="KL407" s="1"/>
      <c r="KM407" s="1"/>
      <c r="KN407" s="1"/>
      <c r="KO407" s="1"/>
      <c r="KP407" s="1"/>
      <c r="KQ407" s="1"/>
      <c r="KR407" s="1"/>
      <c r="KS407" s="1"/>
      <c r="KT407" s="1"/>
      <c r="KU407" s="1"/>
      <c r="KV407" s="1"/>
      <c r="KW407" s="1"/>
      <c r="KX407" s="1"/>
      <c r="KY407" s="1"/>
      <c r="KZ407" s="1"/>
      <c r="LA407" s="1"/>
      <c r="LB407" s="1"/>
      <c r="LC407" s="1"/>
      <c r="LD407" s="1"/>
      <c r="LE407" s="1"/>
      <c r="LF407" s="1"/>
      <c r="LG407" s="1"/>
      <c r="LH407" s="1"/>
      <c r="LI407" s="1"/>
      <c r="LJ407" s="1"/>
      <c r="LK407" s="1"/>
      <c r="LL407" s="1"/>
      <c r="LM407" s="1"/>
      <c r="LN407" s="1"/>
      <c r="LO407" s="1"/>
      <c r="LP407" s="1"/>
      <c r="LQ407" s="1"/>
      <c r="LR407" s="1"/>
      <c r="LS407" s="1"/>
      <c r="LT407" s="1"/>
      <c r="LU407" s="1"/>
      <c r="LV407" s="1"/>
      <c r="LW407" s="1"/>
      <c r="LX407" s="1"/>
      <c r="LY407" s="1"/>
      <c r="LZ407" s="1"/>
      <c r="MA407" s="1"/>
      <c r="MB407" s="1"/>
      <c r="MC407" s="1"/>
      <c r="MD407" s="1"/>
      <c r="ME407" s="1"/>
      <c r="MF407" s="1"/>
      <c r="MG407" s="1"/>
      <c r="MH407" s="1"/>
      <c r="MI407" s="1"/>
      <c r="MJ407" s="1"/>
      <c r="MK407" s="1"/>
      <c r="ML407" s="1"/>
      <c r="MM407" s="1"/>
      <c r="MN407" s="1"/>
      <c r="MO407" s="1"/>
      <c r="MP407" s="1"/>
      <c r="MQ407" s="1"/>
      <c r="MR407" s="1"/>
      <c r="MS407" s="1"/>
      <c r="MT407" s="1"/>
      <c r="MU407" s="1"/>
      <c r="MV407" s="1"/>
      <c r="MW407" s="1"/>
      <c r="MX407" s="1"/>
      <c r="MY407" s="1"/>
      <c r="MZ407" s="1"/>
      <c r="NA407" s="1"/>
      <c r="NB407" s="1"/>
      <c r="NC407" s="1"/>
      <c r="ND407" s="1"/>
      <c r="NE407" s="1"/>
      <c r="NF407" s="1"/>
      <c r="NG407" s="1"/>
      <c r="NH407" s="1"/>
      <c r="NI407" s="1"/>
      <c r="NJ407" s="1"/>
      <c r="NK407" s="1"/>
      <c r="NL407" s="1"/>
      <c r="NM407" s="1"/>
      <c r="NN407" s="1"/>
      <c r="NO407" s="1"/>
      <c r="NP407" s="1"/>
      <c r="NQ407" s="1"/>
      <c r="NR407" s="1"/>
      <c r="NS407" s="1"/>
      <c r="NT407" s="1"/>
      <c r="NU407" s="1"/>
      <c r="NV407" s="1"/>
      <c r="NW407" s="1"/>
      <c r="NX407" s="1"/>
      <c r="NY407" s="1"/>
      <c r="NZ407" s="1"/>
      <c r="OA407" s="1"/>
      <c r="OB407" s="1"/>
      <c r="OC407" s="1"/>
      <c r="OD407" s="1"/>
      <c r="OE407" s="1"/>
      <c r="OF407" s="1"/>
      <c r="OG407" s="1"/>
      <c r="OH407" s="1"/>
      <c r="OI407" s="1"/>
      <c r="OJ407" s="1"/>
      <c r="OK407" s="1"/>
      <c r="OL407" s="1"/>
      <c r="OM407" s="1"/>
      <c r="ON407" s="1"/>
      <c r="OO407" s="1"/>
      <c r="OP407" s="1"/>
      <c r="OQ407" s="1"/>
      <c r="OR407" s="1"/>
      <c r="OS407" s="1"/>
      <c r="OT407" s="1"/>
      <c r="OU407" s="1"/>
      <c r="OV407" s="1"/>
      <c r="OW407" s="1"/>
      <c r="OX407" s="1"/>
      <c r="OY407" s="1"/>
      <c r="OZ407" s="1"/>
      <c r="PA407" s="1"/>
      <c r="PB407" s="1"/>
      <c r="PC407" s="1"/>
      <c r="PD407" s="1"/>
      <c r="PE407" s="1"/>
      <c r="PF407" s="1"/>
      <c r="PG407" s="1"/>
      <c r="PH407" s="1"/>
      <c r="PI407" s="1"/>
      <c r="PJ407" s="1"/>
      <c r="PK407" s="1"/>
      <c r="PL407" s="1"/>
      <c r="PM407" s="1"/>
      <c r="PN407" s="1"/>
      <c r="PO407" s="1"/>
      <c r="PP407" s="1"/>
      <c r="PQ407" s="1"/>
      <c r="PR407" s="1"/>
      <c r="PS407" s="1"/>
      <c r="PT407" s="1"/>
      <c r="PU407" s="1"/>
      <c r="PV407" s="1"/>
      <c r="PW407" s="1"/>
      <c r="PX407" s="1"/>
      <c r="PY407" s="1"/>
      <c r="PZ407" s="1"/>
      <c r="QA407" s="1"/>
      <c r="QB407" s="1"/>
      <c r="QC407" s="1"/>
      <c r="QD407" s="1"/>
      <c r="QE407" s="1"/>
      <c r="QF407" s="1"/>
      <c r="QG407" s="1"/>
      <c r="QH407" s="1"/>
      <c r="QI407" s="1"/>
      <c r="QJ407" s="1"/>
      <c r="QK407" s="1"/>
      <c r="QL407" s="1"/>
      <c r="QM407" s="1"/>
      <c r="QN407" s="1"/>
      <c r="QO407" s="1"/>
      <c r="QP407" s="1"/>
      <c r="QQ407" s="1"/>
      <c r="QR407" s="1"/>
      <c r="QS407" s="1"/>
      <c r="QT407" s="1"/>
      <c r="QU407" s="1"/>
      <c r="QV407" s="1"/>
      <c r="QW407" s="1"/>
      <c r="QX407" s="1"/>
      <c r="QY407" s="1"/>
      <c r="QZ407" s="1"/>
      <c r="RA407" s="1"/>
      <c r="RB407" s="1"/>
      <c r="RC407" s="1"/>
      <c r="RD407" s="1"/>
      <c r="RE407" s="1"/>
      <c r="RF407" s="1"/>
      <c r="RG407" s="1"/>
      <c r="RH407" s="1"/>
      <c r="RI407" s="1"/>
      <c r="RJ407" s="1"/>
      <c r="RK407" s="1"/>
      <c r="RL407" s="1"/>
      <c r="RM407" s="1"/>
      <c r="RN407" s="1"/>
      <c r="RO407" s="1"/>
      <c r="RP407" s="1"/>
      <c r="RQ407" s="1"/>
      <c r="RR407" s="1"/>
      <c r="RS407" s="1"/>
      <c r="RT407" s="1"/>
      <c r="RU407" s="1"/>
      <c r="RV407" s="1"/>
      <c r="RW407" s="1"/>
      <c r="RX407" s="1"/>
      <c r="RY407" s="1"/>
      <c r="RZ407" s="1"/>
      <c r="SA407" s="1"/>
      <c r="SB407" s="1"/>
      <c r="SC407" s="1"/>
      <c r="SD407" s="1"/>
      <c r="SE407" s="1"/>
      <c r="SF407" s="1"/>
      <c r="SG407" s="1"/>
      <c r="SH407" s="1"/>
    </row>
    <row r="408" spans="1:502"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c r="JS408" s="1"/>
      <c r="JT408" s="1"/>
      <c r="JU408" s="1"/>
      <c r="JV408" s="1"/>
      <c r="JW408" s="1"/>
      <c r="JX408" s="1"/>
      <c r="JY408" s="1"/>
      <c r="JZ408" s="1"/>
      <c r="KA408" s="1"/>
      <c r="KB408" s="1"/>
      <c r="KC408" s="1"/>
      <c r="KD408" s="1"/>
      <c r="KE408" s="1"/>
      <c r="KF408" s="1"/>
      <c r="KG408" s="1"/>
      <c r="KH408" s="1"/>
      <c r="KI408" s="1"/>
      <c r="KJ408" s="1"/>
      <c r="KK408" s="1"/>
      <c r="KL408" s="1"/>
      <c r="KM408" s="1"/>
      <c r="KN408" s="1"/>
      <c r="KO408" s="1"/>
      <c r="KP408" s="1"/>
      <c r="KQ408" s="1"/>
      <c r="KR408" s="1"/>
      <c r="KS408" s="1"/>
      <c r="KT408" s="1"/>
      <c r="KU408" s="1"/>
      <c r="KV408" s="1"/>
      <c r="KW408" s="1"/>
      <c r="KX408" s="1"/>
      <c r="KY408" s="1"/>
      <c r="KZ408" s="1"/>
      <c r="LA408" s="1"/>
      <c r="LB408" s="1"/>
      <c r="LC408" s="1"/>
      <c r="LD408" s="1"/>
      <c r="LE408" s="1"/>
      <c r="LF408" s="1"/>
      <c r="LG408" s="1"/>
      <c r="LH408" s="1"/>
      <c r="LI408" s="1"/>
      <c r="LJ408" s="1"/>
      <c r="LK408" s="1"/>
      <c r="LL408" s="1"/>
      <c r="LM408" s="1"/>
      <c r="LN408" s="1"/>
      <c r="LO408" s="1"/>
      <c r="LP408" s="1"/>
      <c r="LQ408" s="1"/>
      <c r="LR408" s="1"/>
      <c r="LS408" s="1"/>
      <c r="LT408" s="1"/>
      <c r="LU408" s="1"/>
      <c r="LV408" s="1"/>
      <c r="LW408" s="1"/>
      <c r="LX408" s="1"/>
      <c r="LY408" s="1"/>
      <c r="LZ408" s="1"/>
      <c r="MA408" s="1"/>
      <c r="MB408" s="1"/>
      <c r="MC408" s="1"/>
      <c r="MD408" s="1"/>
      <c r="ME408" s="1"/>
      <c r="MF408" s="1"/>
      <c r="MG408" s="1"/>
      <c r="MH408" s="1"/>
      <c r="MI408" s="1"/>
      <c r="MJ408" s="1"/>
      <c r="MK408" s="1"/>
      <c r="ML408" s="1"/>
      <c r="MM408" s="1"/>
      <c r="MN408" s="1"/>
      <c r="MO408" s="1"/>
      <c r="MP408" s="1"/>
      <c r="MQ408" s="1"/>
      <c r="MR408" s="1"/>
      <c r="MS408" s="1"/>
      <c r="MT408" s="1"/>
      <c r="MU408" s="1"/>
      <c r="MV408" s="1"/>
      <c r="MW408" s="1"/>
      <c r="MX408" s="1"/>
      <c r="MY408" s="1"/>
      <c r="MZ408" s="1"/>
      <c r="NA408" s="1"/>
      <c r="NB408" s="1"/>
      <c r="NC408" s="1"/>
      <c r="ND408" s="1"/>
      <c r="NE408" s="1"/>
      <c r="NF408" s="1"/>
      <c r="NG408" s="1"/>
      <c r="NH408" s="1"/>
      <c r="NI408" s="1"/>
      <c r="NJ408" s="1"/>
      <c r="NK408" s="1"/>
      <c r="NL408" s="1"/>
      <c r="NM408" s="1"/>
      <c r="NN408" s="1"/>
      <c r="NO408" s="1"/>
      <c r="NP408" s="1"/>
      <c r="NQ408" s="1"/>
      <c r="NR408" s="1"/>
      <c r="NS408" s="1"/>
      <c r="NT408" s="1"/>
      <c r="NU408" s="1"/>
      <c r="NV408" s="1"/>
      <c r="NW408" s="1"/>
      <c r="NX408" s="1"/>
      <c r="NY408" s="1"/>
      <c r="NZ408" s="1"/>
      <c r="OA408" s="1"/>
      <c r="OB408" s="1"/>
      <c r="OC408" s="1"/>
      <c r="OD408" s="1"/>
      <c r="OE408" s="1"/>
      <c r="OF408" s="1"/>
      <c r="OG408" s="1"/>
      <c r="OH408" s="1"/>
      <c r="OI408" s="1"/>
      <c r="OJ408" s="1"/>
      <c r="OK408" s="1"/>
      <c r="OL408" s="1"/>
      <c r="OM408" s="1"/>
      <c r="ON408" s="1"/>
      <c r="OO408" s="1"/>
      <c r="OP408" s="1"/>
      <c r="OQ408" s="1"/>
      <c r="OR408" s="1"/>
      <c r="OS408" s="1"/>
      <c r="OT408" s="1"/>
      <c r="OU408" s="1"/>
      <c r="OV408" s="1"/>
      <c r="OW408" s="1"/>
      <c r="OX408" s="1"/>
      <c r="OY408" s="1"/>
      <c r="OZ408" s="1"/>
      <c r="PA408" s="1"/>
      <c r="PB408" s="1"/>
      <c r="PC408" s="1"/>
      <c r="PD408" s="1"/>
      <c r="PE408" s="1"/>
      <c r="PF408" s="1"/>
      <c r="PG408" s="1"/>
      <c r="PH408" s="1"/>
      <c r="PI408" s="1"/>
      <c r="PJ408" s="1"/>
      <c r="PK408" s="1"/>
      <c r="PL408" s="1"/>
      <c r="PM408" s="1"/>
      <c r="PN408" s="1"/>
      <c r="PO408" s="1"/>
      <c r="PP408" s="1"/>
      <c r="PQ408" s="1"/>
      <c r="PR408" s="1"/>
      <c r="PS408" s="1"/>
      <c r="PT408" s="1"/>
      <c r="PU408" s="1"/>
      <c r="PV408" s="1"/>
      <c r="PW408" s="1"/>
      <c r="PX408" s="1"/>
      <c r="PY408" s="1"/>
      <c r="PZ408" s="1"/>
      <c r="QA408" s="1"/>
      <c r="QB408" s="1"/>
      <c r="QC408" s="1"/>
      <c r="QD408" s="1"/>
      <c r="QE408" s="1"/>
      <c r="QF408" s="1"/>
      <c r="QG408" s="1"/>
      <c r="QH408" s="1"/>
      <c r="QI408" s="1"/>
      <c r="QJ408" s="1"/>
      <c r="QK408" s="1"/>
      <c r="QL408" s="1"/>
      <c r="QM408" s="1"/>
      <c r="QN408" s="1"/>
      <c r="QO408" s="1"/>
      <c r="QP408" s="1"/>
      <c r="QQ408" s="1"/>
      <c r="QR408" s="1"/>
      <c r="QS408" s="1"/>
      <c r="QT408" s="1"/>
      <c r="QU408" s="1"/>
      <c r="QV408" s="1"/>
      <c r="QW408" s="1"/>
      <c r="QX408" s="1"/>
      <c r="QY408" s="1"/>
      <c r="QZ408" s="1"/>
      <c r="RA408" s="1"/>
      <c r="RB408" s="1"/>
      <c r="RC408" s="1"/>
      <c r="RD408" s="1"/>
      <c r="RE408" s="1"/>
      <c r="RF408" s="1"/>
      <c r="RG408" s="1"/>
      <c r="RH408" s="1"/>
      <c r="RI408" s="1"/>
      <c r="RJ408" s="1"/>
      <c r="RK408" s="1"/>
      <c r="RL408" s="1"/>
      <c r="RM408" s="1"/>
      <c r="RN408" s="1"/>
      <c r="RO408" s="1"/>
      <c r="RP408" s="1"/>
      <c r="RQ408" s="1"/>
      <c r="RR408" s="1"/>
      <c r="RS408" s="1"/>
      <c r="RT408" s="1"/>
      <c r="RU408" s="1"/>
      <c r="RV408" s="1"/>
      <c r="RW408" s="1"/>
      <c r="RX408" s="1"/>
      <c r="RY408" s="1"/>
      <c r="RZ408" s="1"/>
      <c r="SA408" s="1"/>
      <c r="SB408" s="1"/>
      <c r="SC408" s="1"/>
      <c r="SD408" s="1"/>
      <c r="SE408" s="1"/>
      <c r="SF408" s="1"/>
      <c r="SG408" s="1"/>
      <c r="SH408" s="1"/>
    </row>
    <row r="409" spans="1:502"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c r="JS409" s="1"/>
      <c r="JT409" s="1"/>
      <c r="JU409" s="1"/>
      <c r="JV409" s="1"/>
      <c r="JW409" s="1"/>
      <c r="JX409" s="1"/>
      <c r="JY409" s="1"/>
      <c r="JZ409" s="1"/>
      <c r="KA409" s="1"/>
      <c r="KB409" s="1"/>
      <c r="KC409" s="1"/>
      <c r="KD409" s="1"/>
      <c r="KE409" s="1"/>
      <c r="KF409" s="1"/>
      <c r="KG409" s="1"/>
      <c r="KH409" s="1"/>
      <c r="KI409" s="1"/>
      <c r="KJ409" s="1"/>
      <c r="KK409" s="1"/>
      <c r="KL409" s="1"/>
      <c r="KM409" s="1"/>
      <c r="KN409" s="1"/>
      <c r="KO409" s="1"/>
      <c r="KP409" s="1"/>
      <c r="KQ409" s="1"/>
      <c r="KR409" s="1"/>
      <c r="KS409" s="1"/>
      <c r="KT409" s="1"/>
      <c r="KU409" s="1"/>
      <c r="KV409" s="1"/>
      <c r="KW409" s="1"/>
      <c r="KX409" s="1"/>
      <c r="KY409" s="1"/>
      <c r="KZ409" s="1"/>
      <c r="LA409" s="1"/>
      <c r="LB409" s="1"/>
      <c r="LC409" s="1"/>
      <c r="LD409" s="1"/>
      <c r="LE409" s="1"/>
      <c r="LF409" s="1"/>
      <c r="LG409" s="1"/>
      <c r="LH409" s="1"/>
      <c r="LI409" s="1"/>
      <c r="LJ409" s="1"/>
      <c r="LK409" s="1"/>
      <c r="LL409" s="1"/>
      <c r="LM409" s="1"/>
      <c r="LN409" s="1"/>
      <c r="LO409" s="1"/>
      <c r="LP409" s="1"/>
      <c r="LQ409" s="1"/>
      <c r="LR409" s="1"/>
      <c r="LS409" s="1"/>
      <c r="LT409" s="1"/>
      <c r="LU409" s="1"/>
      <c r="LV409" s="1"/>
      <c r="LW409" s="1"/>
      <c r="LX409" s="1"/>
      <c r="LY409" s="1"/>
      <c r="LZ409" s="1"/>
      <c r="MA409" s="1"/>
      <c r="MB409" s="1"/>
      <c r="MC409" s="1"/>
      <c r="MD409" s="1"/>
      <c r="ME409" s="1"/>
      <c r="MF409" s="1"/>
      <c r="MG409" s="1"/>
      <c r="MH409" s="1"/>
      <c r="MI409" s="1"/>
      <c r="MJ409" s="1"/>
      <c r="MK409" s="1"/>
      <c r="ML409" s="1"/>
      <c r="MM409" s="1"/>
      <c r="MN409" s="1"/>
      <c r="MO409" s="1"/>
      <c r="MP409" s="1"/>
      <c r="MQ409" s="1"/>
      <c r="MR409" s="1"/>
      <c r="MS409" s="1"/>
      <c r="MT409" s="1"/>
      <c r="MU409" s="1"/>
      <c r="MV409" s="1"/>
      <c r="MW409" s="1"/>
      <c r="MX409" s="1"/>
      <c r="MY409" s="1"/>
      <c r="MZ409" s="1"/>
      <c r="NA409" s="1"/>
      <c r="NB409" s="1"/>
      <c r="NC409" s="1"/>
      <c r="ND409" s="1"/>
      <c r="NE409" s="1"/>
      <c r="NF409" s="1"/>
      <c r="NG409" s="1"/>
      <c r="NH409" s="1"/>
      <c r="NI409" s="1"/>
      <c r="NJ409" s="1"/>
      <c r="NK409" s="1"/>
      <c r="NL409" s="1"/>
      <c r="NM409" s="1"/>
      <c r="NN409" s="1"/>
      <c r="NO409" s="1"/>
      <c r="NP409" s="1"/>
      <c r="NQ409" s="1"/>
      <c r="NR409" s="1"/>
      <c r="NS409" s="1"/>
      <c r="NT409" s="1"/>
      <c r="NU409" s="1"/>
      <c r="NV409" s="1"/>
      <c r="NW409" s="1"/>
      <c r="NX409" s="1"/>
      <c r="NY409" s="1"/>
      <c r="NZ409" s="1"/>
      <c r="OA409" s="1"/>
      <c r="OB409" s="1"/>
      <c r="OC409" s="1"/>
      <c r="OD409" s="1"/>
      <c r="OE409" s="1"/>
      <c r="OF409" s="1"/>
      <c r="OG409" s="1"/>
      <c r="OH409" s="1"/>
      <c r="OI409" s="1"/>
      <c r="OJ409" s="1"/>
      <c r="OK409" s="1"/>
      <c r="OL409" s="1"/>
      <c r="OM409" s="1"/>
      <c r="ON409" s="1"/>
      <c r="OO409" s="1"/>
      <c r="OP409" s="1"/>
      <c r="OQ409" s="1"/>
      <c r="OR409" s="1"/>
      <c r="OS409" s="1"/>
      <c r="OT409" s="1"/>
      <c r="OU409" s="1"/>
      <c r="OV409" s="1"/>
      <c r="OW409" s="1"/>
      <c r="OX409" s="1"/>
      <c r="OY409" s="1"/>
      <c r="OZ409" s="1"/>
      <c r="PA409" s="1"/>
      <c r="PB409" s="1"/>
      <c r="PC409" s="1"/>
      <c r="PD409" s="1"/>
      <c r="PE409" s="1"/>
      <c r="PF409" s="1"/>
      <c r="PG409" s="1"/>
      <c r="PH409" s="1"/>
      <c r="PI409" s="1"/>
      <c r="PJ409" s="1"/>
      <c r="PK409" s="1"/>
      <c r="PL409" s="1"/>
      <c r="PM409" s="1"/>
      <c r="PN409" s="1"/>
      <c r="PO409" s="1"/>
      <c r="PP409" s="1"/>
      <c r="PQ409" s="1"/>
      <c r="PR409" s="1"/>
      <c r="PS409" s="1"/>
      <c r="PT409" s="1"/>
      <c r="PU409" s="1"/>
      <c r="PV409" s="1"/>
      <c r="PW409" s="1"/>
      <c r="PX409" s="1"/>
      <c r="PY409" s="1"/>
      <c r="PZ409" s="1"/>
      <c r="QA409" s="1"/>
      <c r="QB409" s="1"/>
      <c r="QC409" s="1"/>
      <c r="QD409" s="1"/>
      <c r="QE409" s="1"/>
      <c r="QF409" s="1"/>
      <c r="QG409" s="1"/>
      <c r="QH409" s="1"/>
      <c r="QI409" s="1"/>
      <c r="QJ409" s="1"/>
      <c r="QK409" s="1"/>
      <c r="QL409" s="1"/>
      <c r="QM409" s="1"/>
      <c r="QN409" s="1"/>
      <c r="QO409" s="1"/>
      <c r="QP409" s="1"/>
      <c r="QQ409" s="1"/>
      <c r="QR409" s="1"/>
      <c r="QS409" s="1"/>
      <c r="QT409" s="1"/>
      <c r="QU409" s="1"/>
      <c r="QV409" s="1"/>
      <c r="QW409" s="1"/>
      <c r="QX409" s="1"/>
      <c r="QY409" s="1"/>
      <c r="QZ409" s="1"/>
      <c r="RA409" s="1"/>
      <c r="RB409" s="1"/>
      <c r="RC409" s="1"/>
      <c r="RD409" s="1"/>
      <c r="RE409" s="1"/>
      <c r="RF409" s="1"/>
      <c r="RG409" s="1"/>
      <c r="RH409" s="1"/>
      <c r="RI409" s="1"/>
      <c r="RJ409" s="1"/>
      <c r="RK409" s="1"/>
      <c r="RL409" s="1"/>
      <c r="RM409" s="1"/>
      <c r="RN409" s="1"/>
      <c r="RO409" s="1"/>
      <c r="RP409" s="1"/>
      <c r="RQ409" s="1"/>
      <c r="RR409" s="1"/>
      <c r="RS409" s="1"/>
      <c r="RT409" s="1"/>
      <c r="RU409" s="1"/>
      <c r="RV409" s="1"/>
      <c r="RW409" s="1"/>
      <c r="RX409" s="1"/>
      <c r="RY409" s="1"/>
      <c r="RZ409" s="1"/>
      <c r="SA409" s="1"/>
      <c r="SB409" s="1"/>
      <c r="SC409" s="1"/>
      <c r="SD409" s="1"/>
      <c r="SE409" s="1"/>
      <c r="SF409" s="1"/>
      <c r="SG409" s="1"/>
      <c r="SH409" s="1"/>
    </row>
    <row r="410" spans="1:502"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c r="JS410" s="1"/>
      <c r="JT410" s="1"/>
      <c r="JU410" s="1"/>
      <c r="JV410" s="1"/>
      <c r="JW410" s="1"/>
      <c r="JX410" s="1"/>
      <c r="JY410" s="1"/>
      <c r="JZ410" s="1"/>
      <c r="KA410" s="1"/>
      <c r="KB410" s="1"/>
      <c r="KC410" s="1"/>
      <c r="KD410" s="1"/>
      <c r="KE410" s="1"/>
      <c r="KF410" s="1"/>
      <c r="KG410" s="1"/>
      <c r="KH410" s="1"/>
      <c r="KI410" s="1"/>
      <c r="KJ410" s="1"/>
      <c r="KK410" s="1"/>
      <c r="KL410" s="1"/>
      <c r="KM410" s="1"/>
      <c r="KN410" s="1"/>
      <c r="KO410" s="1"/>
      <c r="KP410" s="1"/>
      <c r="KQ410" s="1"/>
      <c r="KR410" s="1"/>
      <c r="KS410" s="1"/>
      <c r="KT410" s="1"/>
      <c r="KU410" s="1"/>
      <c r="KV410" s="1"/>
      <c r="KW410" s="1"/>
      <c r="KX410" s="1"/>
      <c r="KY410" s="1"/>
      <c r="KZ410" s="1"/>
      <c r="LA410" s="1"/>
      <c r="LB410" s="1"/>
      <c r="LC410" s="1"/>
      <c r="LD410" s="1"/>
      <c r="LE410" s="1"/>
      <c r="LF410" s="1"/>
      <c r="LG410" s="1"/>
      <c r="LH410" s="1"/>
      <c r="LI410" s="1"/>
      <c r="LJ410" s="1"/>
      <c r="LK410" s="1"/>
      <c r="LL410" s="1"/>
      <c r="LM410" s="1"/>
      <c r="LN410" s="1"/>
      <c r="LO410" s="1"/>
      <c r="LP410" s="1"/>
      <c r="LQ410" s="1"/>
      <c r="LR410" s="1"/>
      <c r="LS410" s="1"/>
      <c r="LT410" s="1"/>
      <c r="LU410" s="1"/>
      <c r="LV410" s="1"/>
      <c r="LW410" s="1"/>
      <c r="LX410" s="1"/>
      <c r="LY410" s="1"/>
      <c r="LZ410" s="1"/>
      <c r="MA410" s="1"/>
      <c r="MB410" s="1"/>
      <c r="MC410" s="1"/>
      <c r="MD410" s="1"/>
      <c r="ME410" s="1"/>
      <c r="MF410" s="1"/>
      <c r="MG410" s="1"/>
      <c r="MH410" s="1"/>
      <c r="MI410" s="1"/>
      <c r="MJ410" s="1"/>
      <c r="MK410" s="1"/>
      <c r="ML410" s="1"/>
      <c r="MM410" s="1"/>
      <c r="MN410" s="1"/>
      <c r="MO410" s="1"/>
      <c r="MP410" s="1"/>
      <c r="MQ410" s="1"/>
      <c r="MR410" s="1"/>
      <c r="MS410" s="1"/>
      <c r="MT410" s="1"/>
      <c r="MU410" s="1"/>
      <c r="MV410" s="1"/>
      <c r="MW410" s="1"/>
      <c r="MX410" s="1"/>
      <c r="MY410" s="1"/>
      <c r="MZ410" s="1"/>
      <c r="NA410" s="1"/>
      <c r="NB410" s="1"/>
      <c r="NC410" s="1"/>
      <c r="ND410" s="1"/>
      <c r="NE410" s="1"/>
      <c r="NF410" s="1"/>
      <c r="NG410" s="1"/>
      <c r="NH410" s="1"/>
      <c r="NI410" s="1"/>
      <c r="NJ410" s="1"/>
      <c r="NK410" s="1"/>
      <c r="NL410" s="1"/>
      <c r="NM410" s="1"/>
      <c r="NN410" s="1"/>
      <c r="NO410" s="1"/>
      <c r="NP410" s="1"/>
      <c r="NQ410" s="1"/>
      <c r="NR410" s="1"/>
      <c r="NS410" s="1"/>
      <c r="NT410" s="1"/>
      <c r="NU410" s="1"/>
      <c r="NV410" s="1"/>
      <c r="NW410" s="1"/>
      <c r="NX410" s="1"/>
      <c r="NY410" s="1"/>
      <c r="NZ410" s="1"/>
      <c r="OA410" s="1"/>
      <c r="OB410" s="1"/>
      <c r="OC410" s="1"/>
      <c r="OD410" s="1"/>
      <c r="OE410" s="1"/>
      <c r="OF410" s="1"/>
      <c r="OG410" s="1"/>
      <c r="OH410" s="1"/>
      <c r="OI410" s="1"/>
      <c r="OJ410" s="1"/>
      <c r="OK410" s="1"/>
      <c r="OL410" s="1"/>
      <c r="OM410" s="1"/>
      <c r="ON410" s="1"/>
      <c r="OO410" s="1"/>
      <c r="OP410" s="1"/>
      <c r="OQ410" s="1"/>
      <c r="OR410" s="1"/>
      <c r="OS410" s="1"/>
      <c r="OT410" s="1"/>
      <c r="OU410" s="1"/>
      <c r="OV410" s="1"/>
      <c r="OW410" s="1"/>
      <c r="OX410" s="1"/>
      <c r="OY410" s="1"/>
      <c r="OZ410" s="1"/>
      <c r="PA410" s="1"/>
      <c r="PB410" s="1"/>
      <c r="PC410" s="1"/>
      <c r="PD410" s="1"/>
      <c r="PE410" s="1"/>
      <c r="PF410" s="1"/>
      <c r="PG410" s="1"/>
      <c r="PH410" s="1"/>
      <c r="PI410" s="1"/>
      <c r="PJ410" s="1"/>
      <c r="PK410" s="1"/>
      <c r="PL410" s="1"/>
      <c r="PM410" s="1"/>
      <c r="PN410" s="1"/>
      <c r="PO410" s="1"/>
      <c r="PP410" s="1"/>
      <c r="PQ410" s="1"/>
      <c r="PR410" s="1"/>
      <c r="PS410" s="1"/>
      <c r="PT410" s="1"/>
      <c r="PU410" s="1"/>
      <c r="PV410" s="1"/>
      <c r="PW410" s="1"/>
      <c r="PX410" s="1"/>
      <c r="PY410" s="1"/>
      <c r="PZ410" s="1"/>
      <c r="QA410" s="1"/>
      <c r="QB410" s="1"/>
      <c r="QC410" s="1"/>
      <c r="QD410" s="1"/>
      <c r="QE410" s="1"/>
      <c r="QF410" s="1"/>
      <c r="QG410" s="1"/>
      <c r="QH410" s="1"/>
      <c r="QI410" s="1"/>
      <c r="QJ410" s="1"/>
      <c r="QK410" s="1"/>
      <c r="QL410" s="1"/>
      <c r="QM410" s="1"/>
      <c r="QN410" s="1"/>
      <c r="QO410" s="1"/>
      <c r="QP410" s="1"/>
      <c r="QQ410" s="1"/>
      <c r="QR410" s="1"/>
      <c r="QS410" s="1"/>
      <c r="QT410" s="1"/>
      <c r="QU410" s="1"/>
      <c r="QV410" s="1"/>
      <c r="QW410" s="1"/>
      <c r="QX410" s="1"/>
      <c r="QY410" s="1"/>
      <c r="QZ410" s="1"/>
      <c r="RA410" s="1"/>
      <c r="RB410" s="1"/>
      <c r="RC410" s="1"/>
      <c r="RD410" s="1"/>
      <c r="RE410" s="1"/>
      <c r="RF410" s="1"/>
      <c r="RG410" s="1"/>
      <c r="RH410" s="1"/>
      <c r="RI410" s="1"/>
      <c r="RJ410" s="1"/>
      <c r="RK410" s="1"/>
      <c r="RL410" s="1"/>
      <c r="RM410" s="1"/>
      <c r="RN410" s="1"/>
      <c r="RO410" s="1"/>
      <c r="RP410" s="1"/>
      <c r="RQ410" s="1"/>
      <c r="RR410" s="1"/>
      <c r="RS410" s="1"/>
      <c r="RT410" s="1"/>
      <c r="RU410" s="1"/>
      <c r="RV410" s="1"/>
      <c r="RW410" s="1"/>
      <c r="RX410" s="1"/>
      <c r="RY410" s="1"/>
      <c r="RZ410" s="1"/>
      <c r="SA410" s="1"/>
      <c r="SB410" s="1"/>
      <c r="SC410" s="1"/>
      <c r="SD410" s="1"/>
      <c r="SE410" s="1"/>
      <c r="SF410" s="1"/>
      <c r="SG410" s="1"/>
      <c r="SH410" s="1"/>
    </row>
    <row r="411" spans="1:502"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c r="JS411" s="1"/>
      <c r="JT411" s="1"/>
      <c r="JU411" s="1"/>
      <c r="JV411" s="1"/>
      <c r="JW411" s="1"/>
      <c r="JX411" s="1"/>
      <c r="JY411" s="1"/>
      <c r="JZ411" s="1"/>
      <c r="KA411" s="1"/>
      <c r="KB411" s="1"/>
      <c r="KC411" s="1"/>
      <c r="KD411" s="1"/>
      <c r="KE411" s="1"/>
      <c r="KF411" s="1"/>
      <c r="KG411" s="1"/>
      <c r="KH411" s="1"/>
      <c r="KI411" s="1"/>
      <c r="KJ411" s="1"/>
      <c r="KK411" s="1"/>
      <c r="KL411" s="1"/>
      <c r="KM411" s="1"/>
      <c r="KN411" s="1"/>
      <c r="KO411" s="1"/>
      <c r="KP411" s="1"/>
      <c r="KQ411" s="1"/>
      <c r="KR411" s="1"/>
      <c r="KS411" s="1"/>
      <c r="KT411" s="1"/>
      <c r="KU411" s="1"/>
      <c r="KV411" s="1"/>
      <c r="KW411" s="1"/>
      <c r="KX411" s="1"/>
      <c r="KY411" s="1"/>
      <c r="KZ411" s="1"/>
      <c r="LA411" s="1"/>
      <c r="LB411" s="1"/>
      <c r="LC411" s="1"/>
      <c r="LD411" s="1"/>
      <c r="LE411" s="1"/>
      <c r="LF411" s="1"/>
      <c r="LG411" s="1"/>
      <c r="LH411" s="1"/>
      <c r="LI411" s="1"/>
      <c r="LJ411" s="1"/>
      <c r="LK411" s="1"/>
      <c r="LL411" s="1"/>
      <c r="LM411" s="1"/>
      <c r="LN411" s="1"/>
      <c r="LO411" s="1"/>
      <c r="LP411" s="1"/>
      <c r="LQ411" s="1"/>
      <c r="LR411" s="1"/>
      <c r="LS411" s="1"/>
      <c r="LT411" s="1"/>
      <c r="LU411" s="1"/>
      <c r="LV411" s="1"/>
      <c r="LW411" s="1"/>
      <c r="LX411" s="1"/>
      <c r="LY411" s="1"/>
      <c r="LZ411" s="1"/>
      <c r="MA411" s="1"/>
      <c r="MB411" s="1"/>
      <c r="MC411" s="1"/>
      <c r="MD411" s="1"/>
      <c r="ME411" s="1"/>
      <c r="MF411" s="1"/>
      <c r="MG411" s="1"/>
      <c r="MH411" s="1"/>
      <c r="MI411" s="1"/>
      <c r="MJ411" s="1"/>
      <c r="MK411" s="1"/>
      <c r="ML411" s="1"/>
      <c r="MM411" s="1"/>
      <c r="MN411" s="1"/>
      <c r="MO411" s="1"/>
      <c r="MP411" s="1"/>
      <c r="MQ411" s="1"/>
      <c r="MR411" s="1"/>
      <c r="MS411" s="1"/>
      <c r="MT411" s="1"/>
      <c r="MU411" s="1"/>
      <c r="MV411" s="1"/>
      <c r="MW411" s="1"/>
      <c r="MX411" s="1"/>
      <c r="MY411" s="1"/>
      <c r="MZ411" s="1"/>
      <c r="NA411" s="1"/>
      <c r="NB411" s="1"/>
      <c r="NC411" s="1"/>
      <c r="ND411" s="1"/>
      <c r="NE411" s="1"/>
      <c r="NF411" s="1"/>
      <c r="NG411" s="1"/>
      <c r="NH411" s="1"/>
      <c r="NI411" s="1"/>
      <c r="NJ411" s="1"/>
      <c r="NK411" s="1"/>
      <c r="NL411" s="1"/>
      <c r="NM411" s="1"/>
      <c r="NN411" s="1"/>
      <c r="NO411" s="1"/>
      <c r="NP411" s="1"/>
      <c r="NQ411" s="1"/>
      <c r="NR411" s="1"/>
      <c r="NS411" s="1"/>
      <c r="NT411" s="1"/>
      <c r="NU411" s="1"/>
      <c r="NV411" s="1"/>
      <c r="NW411" s="1"/>
      <c r="NX411" s="1"/>
      <c r="NY411" s="1"/>
      <c r="NZ411" s="1"/>
      <c r="OA411" s="1"/>
      <c r="OB411" s="1"/>
      <c r="OC411" s="1"/>
      <c r="OD411" s="1"/>
      <c r="OE411" s="1"/>
      <c r="OF411" s="1"/>
      <c r="OG411" s="1"/>
      <c r="OH411" s="1"/>
      <c r="OI411" s="1"/>
      <c r="OJ411" s="1"/>
      <c r="OK411" s="1"/>
      <c r="OL411" s="1"/>
      <c r="OM411" s="1"/>
      <c r="ON411" s="1"/>
      <c r="OO411" s="1"/>
      <c r="OP411" s="1"/>
      <c r="OQ411" s="1"/>
      <c r="OR411" s="1"/>
      <c r="OS411" s="1"/>
      <c r="OT411" s="1"/>
      <c r="OU411" s="1"/>
      <c r="OV411" s="1"/>
      <c r="OW411" s="1"/>
      <c r="OX411" s="1"/>
      <c r="OY411" s="1"/>
      <c r="OZ411" s="1"/>
      <c r="PA411" s="1"/>
      <c r="PB411" s="1"/>
      <c r="PC411" s="1"/>
      <c r="PD411" s="1"/>
      <c r="PE411" s="1"/>
      <c r="PF411" s="1"/>
      <c r="PG411" s="1"/>
      <c r="PH411" s="1"/>
      <c r="PI411" s="1"/>
      <c r="PJ411" s="1"/>
      <c r="PK411" s="1"/>
      <c r="PL411" s="1"/>
      <c r="PM411" s="1"/>
      <c r="PN411" s="1"/>
      <c r="PO411" s="1"/>
      <c r="PP411" s="1"/>
      <c r="PQ411" s="1"/>
      <c r="PR411" s="1"/>
      <c r="PS411" s="1"/>
      <c r="PT411" s="1"/>
      <c r="PU411" s="1"/>
      <c r="PV411" s="1"/>
      <c r="PW411" s="1"/>
      <c r="PX411" s="1"/>
      <c r="PY411" s="1"/>
      <c r="PZ411" s="1"/>
      <c r="QA411" s="1"/>
      <c r="QB411" s="1"/>
      <c r="QC411" s="1"/>
      <c r="QD411" s="1"/>
      <c r="QE411" s="1"/>
      <c r="QF411" s="1"/>
      <c r="QG411" s="1"/>
      <c r="QH411" s="1"/>
      <c r="QI411" s="1"/>
      <c r="QJ411" s="1"/>
      <c r="QK411" s="1"/>
      <c r="QL411" s="1"/>
      <c r="QM411" s="1"/>
      <c r="QN411" s="1"/>
      <c r="QO411" s="1"/>
      <c r="QP411" s="1"/>
      <c r="QQ411" s="1"/>
      <c r="QR411" s="1"/>
      <c r="QS411" s="1"/>
      <c r="QT411" s="1"/>
      <c r="QU411" s="1"/>
      <c r="QV411" s="1"/>
      <c r="QW411" s="1"/>
      <c r="QX411" s="1"/>
      <c r="QY411" s="1"/>
      <c r="QZ411" s="1"/>
      <c r="RA411" s="1"/>
      <c r="RB411" s="1"/>
      <c r="RC411" s="1"/>
      <c r="RD411" s="1"/>
      <c r="RE411" s="1"/>
      <c r="RF411" s="1"/>
      <c r="RG411" s="1"/>
      <c r="RH411" s="1"/>
      <c r="RI411" s="1"/>
      <c r="RJ411" s="1"/>
      <c r="RK411" s="1"/>
      <c r="RL411" s="1"/>
      <c r="RM411" s="1"/>
      <c r="RN411" s="1"/>
      <c r="RO411" s="1"/>
      <c r="RP411" s="1"/>
      <c r="RQ411" s="1"/>
      <c r="RR411" s="1"/>
      <c r="RS411" s="1"/>
      <c r="RT411" s="1"/>
      <c r="RU411" s="1"/>
      <c r="RV411" s="1"/>
      <c r="RW411" s="1"/>
      <c r="RX411" s="1"/>
      <c r="RY411" s="1"/>
      <c r="RZ411" s="1"/>
      <c r="SA411" s="1"/>
      <c r="SB411" s="1"/>
      <c r="SC411" s="1"/>
      <c r="SD411" s="1"/>
      <c r="SE411" s="1"/>
      <c r="SF411" s="1"/>
      <c r="SG411" s="1"/>
      <c r="SH411" s="1"/>
    </row>
    <row r="412" spans="1:502"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c r="JS412" s="1"/>
      <c r="JT412" s="1"/>
      <c r="JU412" s="1"/>
      <c r="JV412" s="1"/>
      <c r="JW412" s="1"/>
      <c r="JX412" s="1"/>
      <c r="JY412" s="1"/>
      <c r="JZ412" s="1"/>
      <c r="KA412" s="1"/>
      <c r="KB412" s="1"/>
      <c r="KC412" s="1"/>
      <c r="KD412" s="1"/>
      <c r="KE412" s="1"/>
      <c r="KF412" s="1"/>
      <c r="KG412" s="1"/>
      <c r="KH412" s="1"/>
      <c r="KI412" s="1"/>
      <c r="KJ412" s="1"/>
      <c r="KK412" s="1"/>
      <c r="KL412" s="1"/>
      <c r="KM412" s="1"/>
      <c r="KN412" s="1"/>
      <c r="KO412" s="1"/>
      <c r="KP412" s="1"/>
      <c r="KQ412" s="1"/>
      <c r="KR412" s="1"/>
      <c r="KS412" s="1"/>
      <c r="KT412" s="1"/>
      <c r="KU412" s="1"/>
      <c r="KV412" s="1"/>
      <c r="KW412" s="1"/>
      <c r="KX412" s="1"/>
      <c r="KY412" s="1"/>
      <c r="KZ412" s="1"/>
      <c r="LA412" s="1"/>
      <c r="LB412" s="1"/>
      <c r="LC412" s="1"/>
      <c r="LD412" s="1"/>
      <c r="LE412" s="1"/>
      <c r="LF412" s="1"/>
      <c r="LG412" s="1"/>
      <c r="LH412" s="1"/>
      <c r="LI412" s="1"/>
      <c r="LJ412" s="1"/>
      <c r="LK412" s="1"/>
      <c r="LL412" s="1"/>
      <c r="LM412" s="1"/>
      <c r="LN412" s="1"/>
      <c r="LO412" s="1"/>
      <c r="LP412" s="1"/>
      <c r="LQ412" s="1"/>
      <c r="LR412" s="1"/>
      <c r="LS412" s="1"/>
      <c r="LT412" s="1"/>
      <c r="LU412" s="1"/>
      <c r="LV412" s="1"/>
      <c r="LW412" s="1"/>
      <c r="LX412" s="1"/>
      <c r="LY412" s="1"/>
      <c r="LZ412" s="1"/>
      <c r="MA412" s="1"/>
      <c r="MB412" s="1"/>
      <c r="MC412" s="1"/>
      <c r="MD412" s="1"/>
      <c r="ME412" s="1"/>
      <c r="MF412" s="1"/>
      <c r="MG412" s="1"/>
      <c r="MH412" s="1"/>
      <c r="MI412" s="1"/>
      <c r="MJ412" s="1"/>
      <c r="MK412" s="1"/>
      <c r="ML412" s="1"/>
      <c r="MM412" s="1"/>
      <c r="MN412" s="1"/>
      <c r="MO412" s="1"/>
      <c r="MP412" s="1"/>
      <c r="MQ412" s="1"/>
      <c r="MR412" s="1"/>
      <c r="MS412" s="1"/>
      <c r="MT412" s="1"/>
      <c r="MU412" s="1"/>
      <c r="MV412" s="1"/>
      <c r="MW412" s="1"/>
      <c r="MX412" s="1"/>
      <c r="MY412" s="1"/>
      <c r="MZ412" s="1"/>
      <c r="NA412" s="1"/>
      <c r="NB412" s="1"/>
      <c r="NC412" s="1"/>
      <c r="ND412" s="1"/>
      <c r="NE412" s="1"/>
      <c r="NF412" s="1"/>
      <c r="NG412" s="1"/>
      <c r="NH412" s="1"/>
      <c r="NI412" s="1"/>
      <c r="NJ412" s="1"/>
      <c r="NK412" s="1"/>
      <c r="NL412" s="1"/>
      <c r="NM412" s="1"/>
      <c r="NN412" s="1"/>
      <c r="NO412" s="1"/>
      <c r="NP412" s="1"/>
      <c r="NQ412" s="1"/>
      <c r="NR412" s="1"/>
      <c r="NS412" s="1"/>
      <c r="NT412" s="1"/>
      <c r="NU412" s="1"/>
      <c r="NV412" s="1"/>
      <c r="NW412" s="1"/>
      <c r="NX412" s="1"/>
      <c r="NY412" s="1"/>
      <c r="NZ412" s="1"/>
      <c r="OA412" s="1"/>
      <c r="OB412" s="1"/>
      <c r="OC412" s="1"/>
      <c r="OD412" s="1"/>
      <c r="OE412" s="1"/>
      <c r="OF412" s="1"/>
      <c r="OG412" s="1"/>
      <c r="OH412" s="1"/>
      <c r="OI412" s="1"/>
      <c r="OJ412" s="1"/>
      <c r="OK412" s="1"/>
      <c r="OL412" s="1"/>
      <c r="OM412" s="1"/>
      <c r="ON412" s="1"/>
      <c r="OO412" s="1"/>
      <c r="OP412" s="1"/>
      <c r="OQ412" s="1"/>
      <c r="OR412" s="1"/>
      <c r="OS412" s="1"/>
      <c r="OT412" s="1"/>
      <c r="OU412" s="1"/>
      <c r="OV412" s="1"/>
      <c r="OW412" s="1"/>
      <c r="OX412" s="1"/>
      <c r="OY412" s="1"/>
      <c r="OZ412" s="1"/>
      <c r="PA412" s="1"/>
      <c r="PB412" s="1"/>
      <c r="PC412" s="1"/>
      <c r="PD412" s="1"/>
      <c r="PE412" s="1"/>
      <c r="PF412" s="1"/>
      <c r="PG412" s="1"/>
      <c r="PH412" s="1"/>
      <c r="PI412" s="1"/>
      <c r="PJ412" s="1"/>
      <c r="PK412" s="1"/>
      <c r="PL412" s="1"/>
      <c r="PM412" s="1"/>
      <c r="PN412" s="1"/>
      <c r="PO412" s="1"/>
      <c r="PP412" s="1"/>
      <c r="PQ412" s="1"/>
      <c r="PR412" s="1"/>
      <c r="PS412" s="1"/>
      <c r="PT412" s="1"/>
      <c r="PU412" s="1"/>
      <c r="PV412" s="1"/>
      <c r="PW412" s="1"/>
      <c r="PX412" s="1"/>
      <c r="PY412" s="1"/>
      <c r="PZ412" s="1"/>
      <c r="QA412" s="1"/>
      <c r="QB412" s="1"/>
      <c r="QC412" s="1"/>
      <c r="QD412" s="1"/>
      <c r="QE412" s="1"/>
      <c r="QF412" s="1"/>
      <c r="QG412" s="1"/>
      <c r="QH412" s="1"/>
      <c r="QI412" s="1"/>
      <c r="QJ412" s="1"/>
      <c r="QK412" s="1"/>
      <c r="QL412" s="1"/>
      <c r="QM412" s="1"/>
      <c r="QN412" s="1"/>
      <c r="QO412" s="1"/>
      <c r="QP412" s="1"/>
      <c r="QQ412" s="1"/>
      <c r="QR412" s="1"/>
      <c r="QS412" s="1"/>
      <c r="QT412" s="1"/>
      <c r="QU412" s="1"/>
      <c r="QV412" s="1"/>
      <c r="QW412" s="1"/>
      <c r="QX412" s="1"/>
      <c r="QY412" s="1"/>
      <c r="QZ412" s="1"/>
      <c r="RA412" s="1"/>
      <c r="RB412" s="1"/>
      <c r="RC412" s="1"/>
      <c r="RD412" s="1"/>
      <c r="RE412" s="1"/>
      <c r="RF412" s="1"/>
      <c r="RG412" s="1"/>
      <c r="RH412" s="1"/>
      <c r="RI412" s="1"/>
      <c r="RJ412" s="1"/>
      <c r="RK412" s="1"/>
      <c r="RL412" s="1"/>
      <c r="RM412" s="1"/>
      <c r="RN412" s="1"/>
      <c r="RO412" s="1"/>
      <c r="RP412" s="1"/>
      <c r="RQ412" s="1"/>
      <c r="RR412" s="1"/>
      <c r="RS412" s="1"/>
      <c r="RT412" s="1"/>
      <c r="RU412" s="1"/>
      <c r="RV412" s="1"/>
      <c r="RW412" s="1"/>
      <c r="RX412" s="1"/>
      <c r="RY412" s="1"/>
      <c r="RZ412" s="1"/>
      <c r="SA412" s="1"/>
      <c r="SB412" s="1"/>
      <c r="SC412" s="1"/>
      <c r="SD412" s="1"/>
      <c r="SE412" s="1"/>
      <c r="SF412" s="1"/>
      <c r="SG412" s="1"/>
      <c r="SH412" s="1"/>
    </row>
    <row r="413" spans="1:502"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c r="JS413" s="1"/>
      <c r="JT413" s="1"/>
      <c r="JU413" s="1"/>
      <c r="JV413" s="1"/>
      <c r="JW413" s="1"/>
      <c r="JX413" s="1"/>
      <c r="JY413" s="1"/>
      <c r="JZ413" s="1"/>
      <c r="KA413" s="1"/>
      <c r="KB413" s="1"/>
      <c r="KC413" s="1"/>
      <c r="KD413" s="1"/>
      <c r="KE413" s="1"/>
      <c r="KF413" s="1"/>
      <c r="KG413" s="1"/>
      <c r="KH413" s="1"/>
      <c r="KI413" s="1"/>
      <c r="KJ413" s="1"/>
      <c r="KK413" s="1"/>
      <c r="KL413" s="1"/>
      <c r="KM413" s="1"/>
      <c r="KN413" s="1"/>
      <c r="KO413" s="1"/>
      <c r="KP413" s="1"/>
      <c r="KQ413" s="1"/>
      <c r="KR413" s="1"/>
      <c r="KS413" s="1"/>
      <c r="KT413" s="1"/>
      <c r="KU413" s="1"/>
      <c r="KV413" s="1"/>
      <c r="KW413" s="1"/>
      <c r="KX413" s="1"/>
      <c r="KY413" s="1"/>
      <c r="KZ413" s="1"/>
      <c r="LA413" s="1"/>
      <c r="LB413" s="1"/>
      <c r="LC413" s="1"/>
      <c r="LD413" s="1"/>
      <c r="LE413" s="1"/>
      <c r="LF413" s="1"/>
      <c r="LG413" s="1"/>
      <c r="LH413" s="1"/>
      <c r="LI413" s="1"/>
      <c r="LJ413" s="1"/>
      <c r="LK413" s="1"/>
      <c r="LL413" s="1"/>
      <c r="LM413" s="1"/>
      <c r="LN413" s="1"/>
      <c r="LO413" s="1"/>
      <c r="LP413" s="1"/>
      <c r="LQ413" s="1"/>
      <c r="LR413" s="1"/>
      <c r="LS413" s="1"/>
      <c r="LT413" s="1"/>
      <c r="LU413" s="1"/>
      <c r="LV413" s="1"/>
      <c r="LW413" s="1"/>
      <c r="LX413" s="1"/>
      <c r="LY413" s="1"/>
      <c r="LZ413" s="1"/>
      <c r="MA413" s="1"/>
      <c r="MB413" s="1"/>
      <c r="MC413" s="1"/>
      <c r="MD413" s="1"/>
      <c r="ME413" s="1"/>
      <c r="MF413" s="1"/>
      <c r="MG413" s="1"/>
      <c r="MH413" s="1"/>
      <c r="MI413" s="1"/>
      <c r="MJ413" s="1"/>
      <c r="MK413" s="1"/>
      <c r="ML413" s="1"/>
      <c r="MM413" s="1"/>
      <c r="MN413" s="1"/>
      <c r="MO413" s="1"/>
      <c r="MP413" s="1"/>
      <c r="MQ413" s="1"/>
      <c r="MR413" s="1"/>
      <c r="MS413" s="1"/>
      <c r="MT413" s="1"/>
      <c r="MU413" s="1"/>
      <c r="MV413" s="1"/>
      <c r="MW413" s="1"/>
      <c r="MX413" s="1"/>
      <c r="MY413" s="1"/>
      <c r="MZ413" s="1"/>
      <c r="NA413" s="1"/>
      <c r="NB413" s="1"/>
      <c r="NC413" s="1"/>
      <c r="ND413" s="1"/>
      <c r="NE413" s="1"/>
      <c r="NF413" s="1"/>
      <c r="NG413" s="1"/>
      <c r="NH413" s="1"/>
      <c r="NI413" s="1"/>
      <c r="NJ413" s="1"/>
      <c r="NK413" s="1"/>
      <c r="NL413" s="1"/>
      <c r="NM413" s="1"/>
      <c r="NN413" s="1"/>
      <c r="NO413" s="1"/>
      <c r="NP413" s="1"/>
      <c r="NQ413" s="1"/>
      <c r="NR413" s="1"/>
      <c r="NS413" s="1"/>
      <c r="NT413" s="1"/>
      <c r="NU413" s="1"/>
      <c r="NV413" s="1"/>
      <c r="NW413" s="1"/>
      <c r="NX413" s="1"/>
      <c r="NY413" s="1"/>
      <c r="NZ413" s="1"/>
      <c r="OA413" s="1"/>
      <c r="OB413" s="1"/>
      <c r="OC413" s="1"/>
      <c r="OD413" s="1"/>
      <c r="OE413" s="1"/>
      <c r="OF413" s="1"/>
      <c r="OG413" s="1"/>
      <c r="OH413" s="1"/>
      <c r="OI413" s="1"/>
      <c r="OJ413" s="1"/>
      <c r="OK413" s="1"/>
      <c r="OL413" s="1"/>
      <c r="OM413" s="1"/>
      <c r="ON413" s="1"/>
      <c r="OO413" s="1"/>
      <c r="OP413" s="1"/>
      <c r="OQ413" s="1"/>
      <c r="OR413" s="1"/>
      <c r="OS413" s="1"/>
      <c r="OT413" s="1"/>
      <c r="OU413" s="1"/>
      <c r="OV413" s="1"/>
      <c r="OW413" s="1"/>
      <c r="OX413" s="1"/>
      <c r="OY413" s="1"/>
      <c r="OZ413" s="1"/>
      <c r="PA413" s="1"/>
      <c r="PB413" s="1"/>
      <c r="PC413" s="1"/>
      <c r="PD413" s="1"/>
      <c r="PE413" s="1"/>
      <c r="PF413" s="1"/>
      <c r="PG413" s="1"/>
      <c r="PH413" s="1"/>
      <c r="PI413" s="1"/>
      <c r="PJ413" s="1"/>
      <c r="PK413" s="1"/>
      <c r="PL413" s="1"/>
      <c r="PM413" s="1"/>
      <c r="PN413" s="1"/>
      <c r="PO413" s="1"/>
      <c r="PP413" s="1"/>
      <c r="PQ413" s="1"/>
      <c r="PR413" s="1"/>
      <c r="PS413" s="1"/>
      <c r="PT413" s="1"/>
      <c r="PU413" s="1"/>
      <c r="PV413" s="1"/>
      <c r="PW413" s="1"/>
      <c r="PX413" s="1"/>
      <c r="PY413" s="1"/>
      <c r="PZ413" s="1"/>
      <c r="QA413" s="1"/>
      <c r="QB413" s="1"/>
      <c r="QC413" s="1"/>
      <c r="QD413" s="1"/>
      <c r="QE413" s="1"/>
      <c r="QF413" s="1"/>
      <c r="QG413" s="1"/>
      <c r="QH413" s="1"/>
      <c r="QI413" s="1"/>
      <c r="QJ413" s="1"/>
      <c r="QK413" s="1"/>
      <c r="QL413" s="1"/>
      <c r="QM413" s="1"/>
      <c r="QN413" s="1"/>
      <c r="QO413" s="1"/>
      <c r="QP413" s="1"/>
      <c r="QQ413" s="1"/>
      <c r="QR413" s="1"/>
      <c r="QS413" s="1"/>
      <c r="QT413" s="1"/>
      <c r="QU413" s="1"/>
      <c r="QV413" s="1"/>
      <c r="QW413" s="1"/>
      <c r="QX413" s="1"/>
      <c r="QY413" s="1"/>
      <c r="QZ413" s="1"/>
      <c r="RA413" s="1"/>
      <c r="RB413" s="1"/>
      <c r="RC413" s="1"/>
      <c r="RD413" s="1"/>
      <c r="RE413" s="1"/>
      <c r="RF413" s="1"/>
      <c r="RG413" s="1"/>
      <c r="RH413" s="1"/>
      <c r="RI413" s="1"/>
      <c r="RJ413" s="1"/>
      <c r="RK413" s="1"/>
      <c r="RL413" s="1"/>
      <c r="RM413" s="1"/>
      <c r="RN413" s="1"/>
      <c r="RO413" s="1"/>
      <c r="RP413" s="1"/>
      <c r="RQ413" s="1"/>
      <c r="RR413" s="1"/>
      <c r="RS413" s="1"/>
      <c r="RT413" s="1"/>
      <c r="RU413" s="1"/>
      <c r="RV413" s="1"/>
      <c r="RW413" s="1"/>
      <c r="RX413" s="1"/>
      <c r="RY413" s="1"/>
      <c r="RZ413" s="1"/>
      <c r="SA413" s="1"/>
      <c r="SB413" s="1"/>
      <c r="SC413" s="1"/>
      <c r="SD413" s="1"/>
      <c r="SE413" s="1"/>
      <c r="SF413" s="1"/>
      <c r="SG413" s="1"/>
      <c r="SH413" s="1"/>
    </row>
    <row r="414" spans="1:502"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c r="JS414" s="1"/>
      <c r="JT414" s="1"/>
      <c r="JU414" s="1"/>
      <c r="JV414" s="1"/>
      <c r="JW414" s="1"/>
      <c r="JX414" s="1"/>
      <c r="JY414" s="1"/>
      <c r="JZ414" s="1"/>
      <c r="KA414" s="1"/>
      <c r="KB414" s="1"/>
      <c r="KC414" s="1"/>
      <c r="KD414" s="1"/>
      <c r="KE414" s="1"/>
      <c r="KF414" s="1"/>
      <c r="KG414" s="1"/>
      <c r="KH414" s="1"/>
      <c r="KI414" s="1"/>
      <c r="KJ414" s="1"/>
      <c r="KK414" s="1"/>
      <c r="KL414" s="1"/>
      <c r="KM414" s="1"/>
      <c r="KN414" s="1"/>
      <c r="KO414" s="1"/>
      <c r="KP414" s="1"/>
      <c r="KQ414" s="1"/>
      <c r="KR414" s="1"/>
      <c r="KS414" s="1"/>
      <c r="KT414" s="1"/>
      <c r="KU414" s="1"/>
      <c r="KV414" s="1"/>
      <c r="KW414" s="1"/>
      <c r="KX414" s="1"/>
      <c r="KY414" s="1"/>
      <c r="KZ414" s="1"/>
      <c r="LA414" s="1"/>
      <c r="LB414" s="1"/>
      <c r="LC414" s="1"/>
      <c r="LD414" s="1"/>
      <c r="LE414" s="1"/>
      <c r="LF414" s="1"/>
      <c r="LG414" s="1"/>
      <c r="LH414" s="1"/>
      <c r="LI414" s="1"/>
      <c r="LJ414" s="1"/>
      <c r="LK414" s="1"/>
      <c r="LL414" s="1"/>
      <c r="LM414" s="1"/>
      <c r="LN414" s="1"/>
      <c r="LO414" s="1"/>
      <c r="LP414" s="1"/>
      <c r="LQ414" s="1"/>
      <c r="LR414" s="1"/>
      <c r="LS414" s="1"/>
      <c r="LT414" s="1"/>
      <c r="LU414" s="1"/>
      <c r="LV414" s="1"/>
      <c r="LW414" s="1"/>
      <c r="LX414" s="1"/>
      <c r="LY414" s="1"/>
      <c r="LZ414" s="1"/>
      <c r="MA414" s="1"/>
      <c r="MB414" s="1"/>
      <c r="MC414" s="1"/>
      <c r="MD414" s="1"/>
      <c r="ME414" s="1"/>
      <c r="MF414" s="1"/>
      <c r="MG414" s="1"/>
      <c r="MH414" s="1"/>
      <c r="MI414" s="1"/>
      <c r="MJ414" s="1"/>
      <c r="MK414" s="1"/>
      <c r="ML414" s="1"/>
      <c r="MM414" s="1"/>
      <c r="MN414" s="1"/>
      <c r="MO414" s="1"/>
      <c r="MP414" s="1"/>
      <c r="MQ414" s="1"/>
      <c r="MR414" s="1"/>
      <c r="MS414" s="1"/>
      <c r="MT414" s="1"/>
      <c r="MU414" s="1"/>
      <c r="MV414" s="1"/>
      <c r="MW414" s="1"/>
      <c r="MX414" s="1"/>
      <c r="MY414" s="1"/>
      <c r="MZ414" s="1"/>
      <c r="NA414" s="1"/>
      <c r="NB414" s="1"/>
      <c r="NC414" s="1"/>
      <c r="ND414" s="1"/>
      <c r="NE414" s="1"/>
      <c r="NF414" s="1"/>
      <c r="NG414" s="1"/>
      <c r="NH414" s="1"/>
      <c r="NI414" s="1"/>
      <c r="NJ414" s="1"/>
      <c r="NK414" s="1"/>
      <c r="NL414" s="1"/>
      <c r="NM414" s="1"/>
      <c r="NN414" s="1"/>
      <c r="NO414" s="1"/>
      <c r="NP414" s="1"/>
      <c r="NQ414" s="1"/>
      <c r="NR414" s="1"/>
      <c r="NS414" s="1"/>
      <c r="NT414" s="1"/>
      <c r="NU414" s="1"/>
      <c r="NV414" s="1"/>
      <c r="NW414" s="1"/>
      <c r="NX414" s="1"/>
      <c r="NY414" s="1"/>
      <c r="NZ414" s="1"/>
      <c r="OA414" s="1"/>
      <c r="OB414" s="1"/>
      <c r="OC414" s="1"/>
      <c r="OD414" s="1"/>
      <c r="OE414" s="1"/>
      <c r="OF414" s="1"/>
      <c r="OG414" s="1"/>
      <c r="OH414" s="1"/>
      <c r="OI414" s="1"/>
      <c r="OJ414" s="1"/>
      <c r="OK414" s="1"/>
      <c r="OL414" s="1"/>
      <c r="OM414" s="1"/>
      <c r="ON414" s="1"/>
      <c r="OO414" s="1"/>
      <c r="OP414" s="1"/>
      <c r="OQ414" s="1"/>
      <c r="OR414" s="1"/>
      <c r="OS414" s="1"/>
      <c r="OT414" s="1"/>
      <c r="OU414" s="1"/>
      <c r="OV414" s="1"/>
      <c r="OW414" s="1"/>
      <c r="OX414" s="1"/>
      <c r="OY414" s="1"/>
      <c r="OZ414" s="1"/>
      <c r="PA414" s="1"/>
      <c r="PB414" s="1"/>
      <c r="PC414" s="1"/>
      <c r="PD414" s="1"/>
      <c r="PE414" s="1"/>
      <c r="PF414" s="1"/>
      <c r="PG414" s="1"/>
      <c r="PH414" s="1"/>
      <c r="PI414" s="1"/>
      <c r="PJ414" s="1"/>
      <c r="PK414" s="1"/>
      <c r="PL414" s="1"/>
      <c r="PM414" s="1"/>
      <c r="PN414" s="1"/>
      <c r="PO414" s="1"/>
      <c r="PP414" s="1"/>
      <c r="PQ414" s="1"/>
      <c r="PR414" s="1"/>
      <c r="PS414" s="1"/>
      <c r="PT414" s="1"/>
      <c r="PU414" s="1"/>
      <c r="PV414" s="1"/>
      <c r="PW414" s="1"/>
      <c r="PX414" s="1"/>
      <c r="PY414" s="1"/>
      <c r="PZ414" s="1"/>
      <c r="QA414" s="1"/>
      <c r="QB414" s="1"/>
      <c r="QC414" s="1"/>
      <c r="QD414" s="1"/>
      <c r="QE414" s="1"/>
      <c r="QF414" s="1"/>
      <c r="QG414" s="1"/>
      <c r="QH414" s="1"/>
      <c r="QI414" s="1"/>
      <c r="QJ414" s="1"/>
      <c r="QK414" s="1"/>
      <c r="QL414" s="1"/>
      <c r="QM414" s="1"/>
      <c r="QN414" s="1"/>
      <c r="QO414" s="1"/>
      <c r="QP414" s="1"/>
      <c r="QQ414" s="1"/>
      <c r="QR414" s="1"/>
      <c r="QS414" s="1"/>
      <c r="QT414" s="1"/>
      <c r="QU414" s="1"/>
      <c r="QV414" s="1"/>
      <c r="QW414" s="1"/>
      <c r="QX414" s="1"/>
      <c r="QY414" s="1"/>
      <c r="QZ414" s="1"/>
      <c r="RA414" s="1"/>
      <c r="RB414" s="1"/>
      <c r="RC414" s="1"/>
      <c r="RD414" s="1"/>
      <c r="RE414" s="1"/>
      <c r="RF414" s="1"/>
      <c r="RG414" s="1"/>
      <c r="RH414" s="1"/>
      <c r="RI414" s="1"/>
      <c r="RJ414" s="1"/>
      <c r="RK414" s="1"/>
      <c r="RL414" s="1"/>
      <c r="RM414" s="1"/>
      <c r="RN414" s="1"/>
      <c r="RO414" s="1"/>
      <c r="RP414" s="1"/>
      <c r="RQ414" s="1"/>
      <c r="RR414" s="1"/>
      <c r="RS414" s="1"/>
      <c r="RT414" s="1"/>
      <c r="RU414" s="1"/>
      <c r="RV414" s="1"/>
      <c r="RW414" s="1"/>
      <c r="RX414" s="1"/>
      <c r="RY414" s="1"/>
      <c r="RZ414" s="1"/>
      <c r="SA414" s="1"/>
      <c r="SB414" s="1"/>
      <c r="SC414" s="1"/>
      <c r="SD414" s="1"/>
      <c r="SE414" s="1"/>
      <c r="SF414" s="1"/>
      <c r="SG414" s="1"/>
      <c r="SH414" s="1"/>
    </row>
    <row r="415" spans="1:502"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c r="JS415" s="1"/>
      <c r="JT415" s="1"/>
      <c r="JU415" s="1"/>
      <c r="JV415" s="1"/>
      <c r="JW415" s="1"/>
      <c r="JX415" s="1"/>
      <c r="JY415" s="1"/>
      <c r="JZ415" s="1"/>
      <c r="KA415" s="1"/>
      <c r="KB415" s="1"/>
      <c r="KC415" s="1"/>
      <c r="KD415" s="1"/>
      <c r="KE415" s="1"/>
      <c r="KF415" s="1"/>
      <c r="KG415" s="1"/>
      <c r="KH415" s="1"/>
      <c r="KI415" s="1"/>
      <c r="KJ415" s="1"/>
      <c r="KK415" s="1"/>
      <c r="KL415" s="1"/>
      <c r="KM415" s="1"/>
      <c r="KN415" s="1"/>
      <c r="KO415" s="1"/>
      <c r="KP415" s="1"/>
      <c r="KQ415" s="1"/>
      <c r="KR415" s="1"/>
      <c r="KS415" s="1"/>
      <c r="KT415" s="1"/>
      <c r="KU415" s="1"/>
      <c r="KV415" s="1"/>
      <c r="KW415" s="1"/>
      <c r="KX415" s="1"/>
      <c r="KY415" s="1"/>
      <c r="KZ415" s="1"/>
      <c r="LA415" s="1"/>
      <c r="LB415" s="1"/>
      <c r="LC415" s="1"/>
      <c r="LD415" s="1"/>
      <c r="LE415" s="1"/>
      <c r="LF415" s="1"/>
      <c r="LG415" s="1"/>
      <c r="LH415" s="1"/>
      <c r="LI415" s="1"/>
      <c r="LJ415" s="1"/>
      <c r="LK415" s="1"/>
      <c r="LL415" s="1"/>
      <c r="LM415" s="1"/>
      <c r="LN415" s="1"/>
      <c r="LO415" s="1"/>
      <c r="LP415" s="1"/>
      <c r="LQ415" s="1"/>
      <c r="LR415" s="1"/>
      <c r="LS415" s="1"/>
      <c r="LT415" s="1"/>
      <c r="LU415" s="1"/>
      <c r="LV415" s="1"/>
      <c r="LW415" s="1"/>
      <c r="LX415" s="1"/>
      <c r="LY415" s="1"/>
      <c r="LZ415" s="1"/>
      <c r="MA415" s="1"/>
      <c r="MB415" s="1"/>
      <c r="MC415" s="1"/>
      <c r="MD415" s="1"/>
      <c r="ME415" s="1"/>
      <c r="MF415" s="1"/>
      <c r="MG415" s="1"/>
      <c r="MH415" s="1"/>
      <c r="MI415" s="1"/>
      <c r="MJ415" s="1"/>
      <c r="MK415" s="1"/>
      <c r="ML415" s="1"/>
      <c r="MM415" s="1"/>
      <c r="MN415" s="1"/>
      <c r="MO415" s="1"/>
      <c r="MP415" s="1"/>
      <c r="MQ415" s="1"/>
      <c r="MR415" s="1"/>
      <c r="MS415" s="1"/>
      <c r="MT415" s="1"/>
      <c r="MU415" s="1"/>
      <c r="MV415" s="1"/>
      <c r="MW415" s="1"/>
      <c r="MX415" s="1"/>
      <c r="MY415" s="1"/>
      <c r="MZ415" s="1"/>
      <c r="NA415" s="1"/>
      <c r="NB415" s="1"/>
      <c r="NC415" s="1"/>
      <c r="ND415" s="1"/>
      <c r="NE415" s="1"/>
      <c r="NF415" s="1"/>
      <c r="NG415" s="1"/>
      <c r="NH415" s="1"/>
      <c r="NI415" s="1"/>
      <c r="NJ415" s="1"/>
      <c r="NK415" s="1"/>
      <c r="NL415" s="1"/>
      <c r="NM415" s="1"/>
      <c r="NN415" s="1"/>
      <c r="NO415" s="1"/>
      <c r="NP415" s="1"/>
      <c r="NQ415" s="1"/>
      <c r="NR415" s="1"/>
      <c r="NS415" s="1"/>
      <c r="NT415" s="1"/>
      <c r="NU415" s="1"/>
      <c r="NV415" s="1"/>
      <c r="NW415" s="1"/>
      <c r="NX415" s="1"/>
      <c r="NY415" s="1"/>
      <c r="NZ415" s="1"/>
      <c r="OA415" s="1"/>
      <c r="OB415" s="1"/>
      <c r="OC415" s="1"/>
      <c r="OD415" s="1"/>
      <c r="OE415" s="1"/>
      <c r="OF415" s="1"/>
      <c r="OG415" s="1"/>
      <c r="OH415" s="1"/>
      <c r="OI415" s="1"/>
      <c r="OJ415" s="1"/>
      <c r="OK415" s="1"/>
      <c r="OL415" s="1"/>
      <c r="OM415" s="1"/>
      <c r="ON415" s="1"/>
      <c r="OO415" s="1"/>
      <c r="OP415" s="1"/>
      <c r="OQ415" s="1"/>
      <c r="OR415" s="1"/>
      <c r="OS415" s="1"/>
      <c r="OT415" s="1"/>
      <c r="OU415" s="1"/>
      <c r="OV415" s="1"/>
      <c r="OW415" s="1"/>
      <c r="OX415" s="1"/>
      <c r="OY415" s="1"/>
      <c r="OZ415" s="1"/>
      <c r="PA415" s="1"/>
      <c r="PB415" s="1"/>
      <c r="PC415" s="1"/>
      <c r="PD415" s="1"/>
      <c r="PE415" s="1"/>
      <c r="PF415" s="1"/>
      <c r="PG415" s="1"/>
      <c r="PH415" s="1"/>
      <c r="PI415" s="1"/>
      <c r="PJ415" s="1"/>
      <c r="PK415" s="1"/>
      <c r="PL415" s="1"/>
      <c r="PM415" s="1"/>
      <c r="PN415" s="1"/>
      <c r="PO415" s="1"/>
      <c r="PP415" s="1"/>
      <c r="PQ415" s="1"/>
      <c r="PR415" s="1"/>
      <c r="PS415" s="1"/>
      <c r="PT415" s="1"/>
      <c r="PU415" s="1"/>
      <c r="PV415" s="1"/>
      <c r="PW415" s="1"/>
      <c r="PX415" s="1"/>
      <c r="PY415" s="1"/>
      <c r="PZ415" s="1"/>
      <c r="QA415" s="1"/>
      <c r="QB415" s="1"/>
      <c r="QC415" s="1"/>
      <c r="QD415" s="1"/>
      <c r="QE415" s="1"/>
      <c r="QF415" s="1"/>
      <c r="QG415" s="1"/>
      <c r="QH415" s="1"/>
      <c r="QI415" s="1"/>
      <c r="QJ415" s="1"/>
      <c r="QK415" s="1"/>
      <c r="QL415" s="1"/>
      <c r="QM415" s="1"/>
      <c r="QN415" s="1"/>
      <c r="QO415" s="1"/>
      <c r="QP415" s="1"/>
      <c r="QQ415" s="1"/>
      <c r="QR415" s="1"/>
      <c r="QS415" s="1"/>
      <c r="QT415" s="1"/>
      <c r="QU415" s="1"/>
      <c r="QV415" s="1"/>
      <c r="QW415" s="1"/>
      <c r="QX415" s="1"/>
      <c r="QY415" s="1"/>
      <c r="QZ415" s="1"/>
      <c r="RA415" s="1"/>
      <c r="RB415" s="1"/>
      <c r="RC415" s="1"/>
      <c r="RD415" s="1"/>
      <c r="RE415" s="1"/>
      <c r="RF415" s="1"/>
      <c r="RG415" s="1"/>
      <c r="RH415" s="1"/>
      <c r="RI415" s="1"/>
      <c r="RJ415" s="1"/>
      <c r="RK415" s="1"/>
      <c r="RL415" s="1"/>
      <c r="RM415" s="1"/>
      <c r="RN415" s="1"/>
      <c r="RO415" s="1"/>
      <c r="RP415" s="1"/>
      <c r="RQ415" s="1"/>
      <c r="RR415" s="1"/>
      <c r="RS415" s="1"/>
      <c r="RT415" s="1"/>
      <c r="RU415" s="1"/>
      <c r="RV415" s="1"/>
      <c r="RW415" s="1"/>
      <c r="RX415" s="1"/>
      <c r="RY415" s="1"/>
      <c r="RZ415" s="1"/>
      <c r="SA415" s="1"/>
      <c r="SB415" s="1"/>
      <c r="SC415" s="1"/>
      <c r="SD415" s="1"/>
      <c r="SE415" s="1"/>
      <c r="SF415" s="1"/>
      <c r="SG415" s="1"/>
      <c r="SH415" s="1"/>
    </row>
    <row r="416" spans="1:502"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c r="JS416" s="1"/>
      <c r="JT416" s="1"/>
      <c r="JU416" s="1"/>
      <c r="JV416" s="1"/>
      <c r="JW416" s="1"/>
      <c r="JX416" s="1"/>
      <c r="JY416" s="1"/>
      <c r="JZ416" s="1"/>
      <c r="KA416" s="1"/>
      <c r="KB416" s="1"/>
      <c r="KC416" s="1"/>
      <c r="KD416" s="1"/>
      <c r="KE416" s="1"/>
      <c r="KF416" s="1"/>
      <c r="KG416" s="1"/>
      <c r="KH416" s="1"/>
      <c r="KI416" s="1"/>
      <c r="KJ416" s="1"/>
      <c r="KK416" s="1"/>
      <c r="KL416" s="1"/>
      <c r="KM416" s="1"/>
      <c r="KN416" s="1"/>
      <c r="KO416" s="1"/>
      <c r="KP416" s="1"/>
      <c r="KQ416" s="1"/>
      <c r="KR416" s="1"/>
      <c r="KS416" s="1"/>
      <c r="KT416" s="1"/>
      <c r="KU416" s="1"/>
      <c r="KV416" s="1"/>
      <c r="KW416" s="1"/>
      <c r="KX416" s="1"/>
      <c r="KY416" s="1"/>
      <c r="KZ416" s="1"/>
      <c r="LA416" s="1"/>
      <c r="LB416" s="1"/>
      <c r="LC416" s="1"/>
      <c r="LD416" s="1"/>
      <c r="LE416" s="1"/>
      <c r="LF416" s="1"/>
      <c r="LG416" s="1"/>
      <c r="LH416" s="1"/>
      <c r="LI416" s="1"/>
      <c r="LJ416" s="1"/>
      <c r="LK416" s="1"/>
      <c r="LL416" s="1"/>
      <c r="LM416" s="1"/>
      <c r="LN416" s="1"/>
      <c r="LO416" s="1"/>
      <c r="LP416" s="1"/>
      <c r="LQ416" s="1"/>
      <c r="LR416" s="1"/>
      <c r="LS416" s="1"/>
      <c r="LT416" s="1"/>
      <c r="LU416" s="1"/>
      <c r="LV416" s="1"/>
      <c r="LW416" s="1"/>
      <c r="LX416" s="1"/>
      <c r="LY416" s="1"/>
      <c r="LZ416" s="1"/>
      <c r="MA416" s="1"/>
      <c r="MB416" s="1"/>
      <c r="MC416" s="1"/>
      <c r="MD416" s="1"/>
      <c r="ME416" s="1"/>
      <c r="MF416" s="1"/>
      <c r="MG416" s="1"/>
      <c r="MH416" s="1"/>
      <c r="MI416" s="1"/>
      <c r="MJ416" s="1"/>
      <c r="MK416" s="1"/>
      <c r="ML416" s="1"/>
      <c r="MM416" s="1"/>
      <c r="MN416" s="1"/>
      <c r="MO416" s="1"/>
      <c r="MP416" s="1"/>
      <c r="MQ416" s="1"/>
      <c r="MR416" s="1"/>
      <c r="MS416" s="1"/>
      <c r="MT416" s="1"/>
      <c r="MU416" s="1"/>
      <c r="MV416" s="1"/>
      <c r="MW416" s="1"/>
      <c r="MX416" s="1"/>
      <c r="MY416" s="1"/>
      <c r="MZ416" s="1"/>
      <c r="NA416" s="1"/>
      <c r="NB416" s="1"/>
      <c r="NC416" s="1"/>
      <c r="ND416" s="1"/>
      <c r="NE416" s="1"/>
      <c r="NF416" s="1"/>
      <c r="NG416" s="1"/>
      <c r="NH416" s="1"/>
      <c r="NI416" s="1"/>
      <c r="NJ416" s="1"/>
      <c r="NK416" s="1"/>
      <c r="NL416" s="1"/>
      <c r="NM416" s="1"/>
      <c r="NN416" s="1"/>
      <c r="NO416" s="1"/>
      <c r="NP416" s="1"/>
      <c r="NQ416" s="1"/>
      <c r="NR416" s="1"/>
      <c r="NS416" s="1"/>
      <c r="NT416" s="1"/>
      <c r="NU416" s="1"/>
      <c r="NV416" s="1"/>
      <c r="NW416" s="1"/>
      <c r="NX416" s="1"/>
      <c r="NY416" s="1"/>
      <c r="NZ416" s="1"/>
      <c r="OA416" s="1"/>
      <c r="OB416" s="1"/>
      <c r="OC416" s="1"/>
      <c r="OD416" s="1"/>
      <c r="OE416" s="1"/>
      <c r="OF416" s="1"/>
      <c r="OG416" s="1"/>
      <c r="OH416" s="1"/>
      <c r="OI416" s="1"/>
      <c r="OJ416" s="1"/>
      <c r="OK416" s="1"/>
      <c r="OL416" s="1"/>
      <c r="OM416" s="1"/>
      <c r="ON416" s="1"/>
      <c r="OO416" s="1"/>
      <c r="OP416" s="1"/>
      <c r="OQ416" s="1"/>
      <c r="OR416" s="1"/>
      <c r="OS416" s="1"/>
      <c r="OT416" s="1"/>
      <c r="OU416" s="1"/>
      <c r="OV416" s="1"/>
      <c r="OW416" s="1"/>
      <c r="OX416" s="1"/>
      <c r="OY416" s="1"/>
      <c r="OZ416" s="1"/>
      <c r="PA416" s="1"/>
      <c r="PB416" s="1"/>
      <c r="PC416" s="1"/>
      <c r="PD416" s="1"/>
      <c r="PE416" s="1"/>
      <c r="PF416" s="1"/>
      <c r="PG416" s="1"/>
      <c r="PH416" s="1"/>
      <c r="PI416" s="1"/>
      <c r="PJ416" s="1"/>
      <c r="PK416" s="1"/>
      <c r="PL416" s="1"/>
      <c r="PM416" s="1"/>
      <c r="PN416" s="1"/>
      <c r="PO416" s="1"/>
      <c r="PP416" s="1"/>
      <c r="PQ416" s="1"/>
      <c r="PR416" s="1"/>
      <c r="PS416" s="1"/>
      <c r="PT416" s="1"/>
      <c r="PU416" s="1"/>
      <c r="PV416" s="1"/>
      <c r="PW416" s="1"/>
      <c r="PX416" s="1"/>
      <c r="PY416" s="1"/>
      <c r="PZ416" s="1"/>
      <c r="QA416" s="1"/>
      <c r="QB416" s="1"/>
      <c r="QC416" s="1"/>
      <c r="QD416" s="1"/>
      <c r="QE416" s="1"/>
      <c r="QF416" s="1"/>
      <c r="QG416" s="1"/>
      <c r="QH416" s="1"/>
      <c r="QI416" s="1"/>
      <c r="QJ416" s="1"/>
      <c r="QK416" s="1"/>
      <c r="QL416" s="1"/>
      <c r="QM416" s="1"/>
      <c r="QN416" s="1"/>
      <c r="QO416" s="1"/>
      <c r="QP416" s="1"/>
      <c r="QQ416" s="1"/>
      <c r="QR416" s="1"/>
      <c r="QS416" s="1"/>
      <c r="QT416" s="1"/>
      <c r="QU416" s="1"/>
      <c r="QV416" s="1"/>
      <c r="QW416" s="1"/>
      <c r="QX416" s="1"/>
      <c r="QY416" s="1"/>
      <c r="QZ416" s="1"/>
      <c r="RA416" s="1"/>
      <c r="RB416" s="1"/>
      <c r="RC416" s="1"/>
      <c r="RD416" s="1"/>
      <c r="RE416" s="1"/>
      <c r="RF416" s="1"/>
      <c r="RG416" s="1"/>
      <c r="RH416" s="1"/>
      <c r="RI416" s="1"/>
      <c r="RJ416" s="1"/>
      <c r="RK416" s="1"/>
      <c r="RL416" s="1"/>
      <c r="RM416" s="1"/>
      <c r="RN416" s="1"/>
      <c r="RO416" s="1"/>
      <c r="RP416" s="1"/>
      <c r="RQ416" s="1"/>
      <c r="RR416" s="1"/>
      <c r="RS416" s="1"/>
      <c r="RT416" s="1"/>
      <c r="RU416" s="1"/>
      <c r="RV416" s="1"/>
      <c r="RW416" s="1"/>
      <c r="RX416" s="1"/>
      <c r="RY416" s="1"/>
      <c r="RZ416" s="1"/>
      <c r="SA416" s="1"/>
      <c r="SB416" s="1"/>
      <c r="SC416" s="1"/>
      <c r="SD416" s="1"/>
      <c r="SE416" s="1"/>
      <c r="SF416" s="1"/>
      <c r="SG416" s="1"/>
      <c r="SH416" s="1"/>
    </row>
    <row r="417" spans="1:502"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c r="JS417" s="1"/>
      <c r="JT417" s="1"/>
      <c r="JU417" s="1"/>
      <c r="JV417" s="1"/>
      <c r="JW417" s="1"/>
      <c r="JX417" s="1"/>
      <c r="JY417" s="1"/>
      <c r="JZ417" s="1"/>
      <c r="KA417" s="1"/>
      <c r="KB417" s="1"/>
      <c r="KC417" s="1"/>
      <c r="KD417" s="1"/>
      <c r="KE417" s="1"/>
      <c r="KF417" s="1"/>
      <c r="KG417" s="1"/>
      <c r="KH417" s="1"/>
      <c r="KI417" s="1"/>
      <c r="KJ417" s="1"/>
      <c r="KK417" s="1"/>
      <c r="KL417" s="1"/>
      <c r="KM417" s="1"/>
      <c r="KN417" s="1"/>
      <c r="KO417" s="1"/>
      <c r="KP417" s="1"/>
      <c r="KQ417" s="1"/>
      <c r="KR417" s="1"/>
      <c r="KS417" s="1"/>
      <c r="KT417" s="1"/>
      <c r="KU417" s="1"/>
      <c r="KV417" s="1"/>
      <c r="KW417" s="1"/>
      <c r="KX417" s="1"/>
      <c r="KY417" s="1"/>
      <c r="KZ417" s="1"/>
      <c r="LA417" s="1"/>
      <c r="LB417" s="1"/>
      <c r="LC417" s="1"/>
      <c r="LD417" s="1"/>
      <c r="LE417" s="1"/>
      <c r="LF417" s="1"/>
      <c r="LG417" s="1"/>
      <c r="LH417" s="1"/>
      <c r="LI417" s="1"/>
      <c r="LJ417" s="1"/>
      <c r="LK417" s="1"/>
      <c r="LL417" s="1"/>
      <c r="LM417" s="1"/>
      <c r="LN417" s="1"/>
      <c r="LO417" s="1"/>
      <c r="LP417" s="1"/>
      <c r="LQ417" s="1"/>
      <c r="LR417" s="1"/>
      <c r="LS417" s="1"/>
      <c r="LT417" s="1"/>
      <c r="LU417" s="1"/>
      <c r="LV417" s="1"/>
      <c r="LW417" s="1"/>
      <c r="LX417" s="1"/>
      <c r="LY417" s="1"/>
      <c r="LZ417" s="1"/>
      <c r="MA417" s="1"/>
      <c r="MB417" s="1"/>
      <c r="MC417" s="1"/>
      <c r="MD417" s="1"/>
      <c r="ME417" s="1"/>
      <c r="MF417" s="1"/>
      <c r="MG417" s="1"/>
      <c r="MH417" s="1"/>
      <c r="MI417" s="1"/>
      <c r="MJ417" s="1"/>
      <c r="MK417" s="1"/>
      <c r="ML417" s="1"/>
      <c r="MM417" s="1"/>
      <c r="MN417" s="1"/>
      <c r="MO417" s="1"/>
      <c r="MP417" s="1"/>
      <c r="MQ417" s="1"/>
      <c r="MR417" s="1"/>
      <c r="MS417" s="1"/>
      <c r="MT417" s="1"/>
      <c r="MU417" s="1"/>
      <c r="MV417" s="1"/>
      <c r="MW417" s="1"/>
      <c r="MX417" s="1"/>
      <c r="MY417" s="1"/>
      <c r="MZ417" s="1"/>
      <c r="NA417" s="1"/>
      <c r="NB417" s="1"/>
      <c r="NC417" s="1"/>
      <c r="ND417" s="1"/>
      <c r="NE417" s="1"/>
      <c r="NF417" s="1"/>
      <c r="NG417" s="1"/>
      <c r="NH417" s="1"/>
      <c r="NI417" s="1"/>
      <c r="NJ417" s="1"/>
      <c r="NK417" s="1"/>
      <c r="NL417" s="1"/>
      <c r="NM417" s="1"/>
      <c r="NN417" s="1"/>
      <c r="NO417" s="1"/>
      <c r="NP417" s="1"/>
      <c r="NQ417" s="1"/>
      <c r="NR417" s="1"/>
      <c r="NS417" s="1"/>
      <c r="NT417" s="1"/>
      <c r="NU417" s="1"/>
      <c r="NV417" s="1"/>
      <c r="NW417" s="1"/>
      <c r="NX417" s="1"/>
      <c r="NY417" s="1"/>
      <c r="NZ417" s="1"/>
      <c r="OA417" s="1"/>
      <c r="OB417" s="1"/>
      <c r="OC417" s="1"/>
      <c r="OD417" s="1"/>
      <c r="OE417" s="1"/>
      <c r="OF417" s="1"/>
      <c r="OG417" s="1"/>
      <c r="OH417" s="1"/>
      <c r="OI417" s="1"/>
      <c r="OJ417" s="1"/>
      <c r="OK417" s="1"/>
      <c r="OL417" s="1"/>
      <c r="OM417" s="1"/>
      <c r="ON417" s="1"/>
      <c r="OO417" s="1"/>
      <c r="OP417" s="1"/>
      <c r="OQ417" s="1"/>
      <c r="OR417" s="1"/>
      <c r="OS417" s="1"/>
      <c r="OT417" s="1"/>
      <c r="OU417" s="1"/>
      <c r="OV417" s="1"/>
      <c r="OW417" s="1"/>
      <c r="OX417" s="1"/>
      <c r="OY417" s="1"/>
      <c r="OZ417" s="1"/>
      <c r="PA417" s="1"/>
      <c r="PB417" s="1"/>
      <c r="PC417" s="1"/>
      <c r="PD417" s="1"/>
      <c r="PE417" s="1"/>
      <c r="PF417" s="1"/>
      <c r="PG417" s="1"/>
      <c r="PH417" s="1"/>
      <c r="PI417" s="1"/>
      <c r="PJ417" s="1"/>
      <c r="PK417" s="1"/>
      <c r="PL417" s="1"/>
      <c r="PM417" s="1"/>
      <c r="PN417" s="1"/>
      <c r="PO417" s="1"/>
      <c r="PP417" s="1"/>
      <c r="PQ417" s="1"/>
      <c r="PR417" s="1"/>
      <c r="PS417" s="1"/>
      <c r="PT417" s="1"/>
      <c r="PU417" s="1"/>
      <c r="PV417" s="1"/>
      <c r="PW417" s="1"/>
      <c r="PX417" s="1"/>
      <c r="PY417" s="1"/>
      <c r="PZ417" s="1"/>
      <c r="QA417" s="1"/>
      <c r="QB417" s="1"/>
      <c r="QC417" s="1"/>
      <c r="QD417" s="1"/>
      <c r="QE417" s="1"/>
      <c r="QF417" s="1"/>
      <c r="QG417" s="1"/>
      <c r="QH417" s="1"/>
      <c r="QI417" s="1"/>
      <c r="QJ417" s="1"/>
      <c r="QK417" s="1"/>
      <c r="QL417" s="1"/>
      <c r="QM417" s="1"/>
      <c r="QN417" s="1"/>
      <c r="QO417" s="1"/>
      <c r="QP417" s="1"/>
      <c r="QQ417" s="1"/>
      <c r="QR417" s="1"/>
      <c r="QS417" s="1"/>
      <c r="QT417" s="1"/>
      <c r="QU417" s="1"/>
      <c r="QV417" s="1"/>
      <c r="QW417" s="1"/>
      <c r="QX417" s="1"/>
      <c r="QY417" s="1"/>
      <c r="QZ417" s="1"/>
      <c r="RA417" s="1"/>
      <c r="RB417" s="1"/>
      <c r="RC417" s="1"/>
      <c r="RD417" s="1"/>
      <c r="RE417" s="1"/>
      <c r="RF417" s="1"/>
      <c r="RG417" s="1"/>
      <c r="RH417" s="1"/>
      <c r="RI417" s="1"/>
      <c r="RJ417" s="1"/>
      <c r="RK417" s="1"/>
      <c r="RL417" s="1"/>
      <c r="RM417" s="1"/>
      <c r="RN417" s="1"/>
      <c r="RO417" s="1"/>
      <c r="RP417" s="1"/>
      <c r="RQ417" s="1"/>
      <c r="RR417" s="1"/>
      <c r="RS417" s="1"/>
      <c r="RT417" s="1"/>
      <c r="RU417" s="1"/>
      <c r="RV417" s="1"/>
      <c r="RW417" s="1"/>
      <c r="RX417" s="1"/>
      <c r="RY417" s="1"/>
      <c r="RZ417" s="1"/>
      <c r="SA417" s="1"/>
      <c r="SB417" s="1"/>
      <c r="SC417" s="1"/>
      <c r="SD417" s="1"/>
      <c r="SE417" s="1"/>
      <c r="SF417" s="1"/>
      <c r="SG417" s="1"/>
      <c r="SH417" s="1"/>
    </row>
    <row r="418" spans="1:502"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c r="JS418" s="1"/>
      <c r="JT418" s="1"/>
      <c r="JU418" s="1"/>
      <c r="JV418" s="1"/>
      <c r="JW418" s="1"/>
      <c r="JX418" s="1"/>
      <c r="JY418" s="1"/>
      <c r="JZ418" s="1"/>
      <c r="KA418" s="1"/>
      <c r="KB418" s="1"/>
      <c r="KC418" s="1"/>
      <c r="KD418" s="1"/>
      <c r="KE418" s="1"/>
      <c r="KF418" s="1"/>
      <c r="KG418" s="1"/>
      <c r="KH418" s="1"/>
      <c r="KI418" s="1"/>
      <c r="KJ418" s="1"/>
      <c r="KK418" s="1"/>
      <c r="KL418" s="1"/>
      <c r="KM418" s="1"/>
      <c r="KN418" s="1"/>
      <c r="KO418" s="1"/>
      <c r="KP418" s="1"/>
      <c r="KQ418" s="1"/>
      <c r="KR418" s="1"/>
      <c r="KS418" s="1"/>
      <c r="KT418" s="1"/>
      <c r="KU418" s="1"/>
      <c r="KV418" s="1"/>
      <c r="KW418" s="1"/>
      <c r="KX418" s="1"/>
      <c r="KY418" s="1"/>
      <c r="KZ418" s="1"/>
      <c r="LA418" s="1"/>
      <c r="LB418" s="1"/>
      <c r="LC418" s="1"/>
      <c r="LD418" s="1"/>
      <c r="LE418" s="1"/>
      <c r="LF418" s="1"/>
      <c r="LG418" s="1"/>
      <c r="LH418" s="1"/>
      <c r="LI418" s="1"/>
      <c r="LJ418" s="1"/>
      <c r="LK418" s="1"/>
      <c r="LL418" s="1"/>
      <c r="LM418" s="1"/>
      <c r="LN418" s="1"/>
      <c r="LO418" s="1"/>
      <c r="LP418" s="1"/>
      <c r="LQ418" s="1"/>
      <c r="LR418" s="1"/>
      <c r="LS418" s="1"/>
      <c r="LT418" s="1"/>
      <c r="LU418" s="1"/>
      <c r="LV418" s="1"/>
      <c r="LW418" s="1"/>
      <c r="LX418" s="1"/>
      <c r="LY418" s="1"/>
      <c r="LZ418" s="1"/>
      <c r="MA418" s="1"/>
      <c r="MB418" s="1"/>
      <c r="MC418" s="1"/>
      <c r="MD418" s="1"/>
      <c r="ME418" s="1"/>
      <c r="MF418" s="1"/>
      <c r="MG418" s="1"/>
      <c r="MH418" s="1"/>
      <c r="MI418" s="1"/>
      <c r="MJ418" s="1"/>
      <c r="MK418" s="1"/>
      <c r="ML418" s="1"/>
      <c r="MM418" s="1"/>
      <c r="MN418" s="1"/>
      <c r="MO418" s="1"/>
      <c r="MP418" s="1"/>
      <c r="MQ418" s="1"/>
      <c r="MR418" s="1"/>
      <c r="MS418" s="1"/>
      <c r="MT418" s="1"/>
      <c r="MU418" s="1"/>
      <c r="MV418" s="1"/>
      <c r="MW418" s="1"/>
      <c r="MX418" s="1"/>
      <c r="MY418" s="1"/>
      <c r="MZ418" s="1"/>
      <c r="NA418" s="1"/>
      <c r="NB418" s="1"/>
      <c r="NC418" s="1"/>
      <c r="ND418" s="1"/>
      <c r="NE418" s="1"/>
      <c r="NF418" s="1"/>
      <c r="NG418" s="1"/>
      <c r="NH418" s="1"/>
      <c r="NI418" s="1"/>
      <c r="NJ418" s="1"/>
      <c r="NK418" s="1"/>
      <c r="NL418" s="1"/>
      <c r="NM418" s="1"/>
      <c r="NN418" s="1"/>
      <c r="NO418" s="1"/>
      <c r="NP418" s="1"/>
      <c r="NQ418" s="1"/>
      <c r="NR418" s="1"/>
      <c r="NS418" s="1"/>
      <c r="NT418" s="1"/>
      <c r="NU418" s="1"/>
      <c r="NV418" s="1"/>
      <c r="NW418" s="1"/>
      <c r="NX418" s="1"/>
      <c r="NY418" s="1"/>
      <c r="NZ418" s="1"/>
      <c r="OA418" s="1"/>
      <c r="OB418" s="1"/>
      <c r="OC418" s="1"/>
      <c r="OD418" s="1"/>
      <c r="OE418" s="1"/>
      <c r="OF418" s="1"/>
      <c r="OG418" s="1"/>
      <c r="OH418" s="1"/>
      <c r="OI418" s="1"/>
      <c r="OJ418" s="1"/>
      <c r="OK418" s="1"/>
      <c r="OL418" s="1"/>
      <c r="OM418" s="1"/>
      <c r="ON418" s="1"/>
      <c r="OO418" s="1"/>
      <c r="OP418" s="1"/>
      <c r="OQ418" s="1"/>
      <c r="OR418" s="1"/>
      <c r="OS418" s="1"/>
      <c r="OT418" s="1"/>
      <c r="OU418" s="1"/>
      <c r="OV418" s="1"/>
      <c r="OW418" s="1"/>
      <c r="OX418" s="1"/>
      <c r="OY418" s="1"/>
      <c r="OZ418" s="1"/>
      <c r="PA418" s="1"/>
      <c r="PB418" s="1"/>
      <c r="PC418" s="1"/>
      <c r="PD418" s="1"/>
      <c r="PE418" s="1"/>
      <c r="PF418" s="1"/>
      <c r="PG418" s="1"/>
      <c r="PH418" s="1"/>
      <c r="PI418" s="1"/>
      <c r="PJ418" s="1"/>
      <c r="PK418" s="1"/>
      <c r="PL418" s="1"/>
      <c r="PM418" s="1"/>
      <c r="PN418" s="1"/>
      <c r="PO418" s="1"/>
      <c r="PP418" s="1"/>
      <c r="PQ418" s="1"/>
      <c r="PR418" s="1"/>
      <c r="PS418" s="1"/>
      <c r="PT418" s="1"/>
      <c r="PU418" s="1"/>
      <c r="PV418" s="1"/>
      <c r="PW418" s="1"/>
      <c r="PX418" s="1"/>
      <c r="PY418" s="1"/>
      <c r="PZ418" s="1"/>
      <c r="QA418" s="1"/>
      <c r="QB418" s="1"/>
      <c r="QC418" s="1"/>
      <c r="QD418" s="1"/>
      <c r="QE418" s="1"/>
      <c r="QF418" s="1"/>
      <c r="QG418" s="1"/>
      <c r="QH418" s="1"/>
      <c r="QI418" s="1"/>
      <c r="QJ418" s="1"/>
      <c r="QK418" s="1"/>
      <c r="QL418" s="1"/>
      <c r="QM418" s="1"/>
      <c r="QN418" s="1"/>
      <c r="QO418" s="1"/>
      <c r="QP418" s="1"/>
      <c r="QQ418" s="1"/>
      <c r="QR418" s="1"/>
      <c r="QS418" s="1"/>
      <c r="QT418" s="1"/>
      <c r="QU418" s="1"/>
      <c r="QV418" s="1"/>
      <c r="QW418" s="1"/>
      <c r="QX418" s="1"/>
      <c r="QY418" s="1"/>
      <c r="QZ418" s="1"/>
      <c r="RA418" s="1"/>
      <c r="RB418" s="1"/>
      <c r="RC418" s="1"/>
      <c r="RD418" s="1"/>
      <c r="RE418" s="1"/>
      <c r="RF418" s="1"/>
      <c r="RG418" s="1"/>
      <c r="RH418" s="1"/>
      <c r="RI418" s="1"/>
      <c r="RJ418" s="1"/>
      <c r="RK418" s="1"/>
      <c r="RL418" s="1"/>
      <c r="RM418" s="1"/>
      <c r="RN418" s="1"/>
      <c r="RO418" s="1"/>
      <c r="RP418" s="1"/>
      <c r="RQ418" s="1"/>
      <c r="RR418" s="1"/>
      <c r="RS418" s="1"/>
      <c r="RT418" s="1"/>
      <c r="RU418" s="1"/>
      <c r="RV418" s="1"/>
      <c r="RW418" s="1"/>
      <c r="RX418" s="1"/>
      <c r="RY418" s="1"/>
      <c r="RZ418" s="1"/>
      <c r="SA418" s="1"/>
      <c r="SB418" s="1"/>
      <c r="SC418" s="1"/>
      <c r="SD418" s="1"/>
      <c r="SE418" s="1"/>
      <c r="SF418" s="1"/>
      <c r="SG418" s="1"/>
      <c r="SH418" s="1"/>
    </row>
    <row r="419" spans="1:502"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c r="JS419" s="1"/>
      <c r="JT419" s="1"/>
      <c r="JU419" s="1"/>
      <c r="JV419" s="1"/>
      <c r="JW419" s="1"/>
      <c r="JX419" s="1"/>
      <c r="JY419" s="1"/>
      <c r="JZ419" s="1"/>
      <c r="KA419" s="1"/>
      <c r="KB419" s="1"/>
      <c r="KC419" s="1"/>
      <c r="KD419" s="1"/>
      <c r="KE419" s="1"/>
      <c r="KF419" s="1"/>
      <c r="KG419" s="1"/>
      <c r="KH419" s="1"/>
      <c r="KI419" s="1"/>
      <c r="KJ419" s="1"/>
      <c r="KK419" s="1"/>
      <c r="KL419" s="1"/>
      <c r="KM419" s="1"/>
      <c r="KN419" s="1"/>
      <c r="KO419" s="1"/>
      <c r="KP419" s="1"/>
      <c r="KQ419" s="1"/>
      <c r="KR419" s="1"/>
      <c r="KS419" s="1"/>
      <c r="KT419" s="1"/>
      <c r="KU419" s="1"/>
      <c r="KV419" s="1"/>
      <c r="KW419" s="1"/>
      <c r="KX419" s="1"/>
      <c r="KY419" s="1"/>
      <c r="KZ419" s="1"/>
      <c r="LA419" s="1"/>
      <c r="LB419" s="1"/>
      <c r="LC419" s="1"/>
      <c r="LD419" s="1"/>
      <c r="LE419" s="1"/>
      <c r="LF419" s="1"/>
      <c r="LG419" s="1"/>
      <c r="LH419" s="1"/>
      <c r="LI419" s="1"/>
      <c r="LJ419" s="1"/>
      <c r="LK419" s="1"/>
      <c r="LL419" s="1"/>
      <c r="LM419" s="1"/>
      <c r="LN419" s="1"/>
      <c r="LO419" s="1"/>
      <c r="LP419" s="1"/>
      <c r="LQ419" s="1"/>
      <c r="LR419" s="1"/>
      <c r="LS419" s="1"/>
      <c r="LT419" s="1"/>
      <c r="LU419" s="1"/>
      <c r="LV419" s="1"/>
      <c r="LW419" s="1"/>
      <c r="LX419" s="1"/>
      <c r="LY419" s="1"/>
      <c r="LZ419" s="1"/>
      <c r="MA419" s="1"/>
      <c r="MB419" s="1"/>
      <c r="MC419" s="1"/>
      <c r="MD419" s="1"/>
      <c r="ME419" s="1"/>
      <c r="MF419" s="1"/>
      <c r="MG419" s="1"/>
      <c r="MH419" s="1"/>
      <c r="MI419" s="1"/>
      <c r="MJ419" s="1"/>
      <c r="MK419" s="1"/>
      <c r="ML419" s="1"/>
      <c r="MM419" s="1"/>
      <c r="MN419" s="1"/>
      <c r="MO419" s="1"/>
      <c r="MP419" s="1"/>
      <c r="MQ419" s="1"/>
      <c r="MR419" s="1"/>
      <c r="MS419" s="1"/>
      <c r="MT419" s="1"/>
      <c r="MU419" s="1"/>
      <c r="MV419" s="1"/>
      <c r="MW419" s="1"/>
      <c r="MX419" s="1"/>
      <c r="MY419" s="1"/>
      <c r="MZ419" s="1"/>
      <c r="NA419" s="1"/>
      <c r="NB419" s="1"/>
      <c r="NC419" s="1"/>
      <c r="ND419" s="1"/>
      <c r="NE419" s="1"/>
      <c r="NF419" s="1"/>
      <c r="NG419" s="1"/>
      <c r="NH419" s="1"/>
      <c r="NI419" s="1"/>
      <c r="NJ419" s="1"/>
      <c r="NK419" s="1"/>
      <c r="NL419" s="1"/>
      <c r="NM419" s="1"/>
      <c r="NN419" s="1"/>
      <c r="NO419" s="1"/>
      <c r="NP419" s="1"/>
      <c r="NQ419" s="1"/>
      <c r="NR419" s="1"/>
      <c r="NS419" s="1"/>
      <c r="NT419" s="1"/>
      <c r="NU419" s="1"/>
      <c r="NV419" s="1"/>
      <c r="NW419" s="1"/>
      <c r="NX419" s="1"/>
      <c r="NY419" s="1"/>
      <c r="NZ419" s="1"/>
      <c r="OA419" s="1"/>
      <c r="OB419" s="1"/>
      <c r="OC419" s="1"/>
      <c r="OD419" s="1"/>
      <c r="OE419" s="1"/>
      <c r="OF419" s="1"/>
      <c r="OG419" s="1"/>
      <c r="OH419" s="1"/>
      <c r="OI419" s="1"/>
      <c r="OJ419" s="1"/>
      <c r="OK419" s="1"/>
      <c r="OL419" s="1"/>
      <c r="OM419" s="1"/>
      <c r="ON419" s="1"/>
      <c r="OO419" s="1"/>
      <c r="OP419" s="1"/>
      <c r="OQ419" s="1"/>
      <c r="OR419" s="1"/>
      <c r="OS419" s="1"/>
      <c r="OT419" s="1"/>
      <c r="OU419" s="1"/>
      <c r="OV419" s="1"/>
      <c r="OW419" s="1"/>
      <c r="OX419" s="1"/>
      <c r="OY419" s="1"/>
      <c r="OZ419" s="1"/>
      <c r="PA419" s="1"/>
      <c r="PB419" s="1"/>
      <c r="PC419" s="1"/>
      <c r="PD419" s="1"/>
      <c r="PE419" s="1"/>
      <c r="PF419" s="1"/>
      <c r="PG419" s="1"/>
      <c r="PH419" s="1"/>
      <c r="PI419" s="1"/>
      <c r="PJ419" s="1"/>
      <c r="PK419" s="1"/>
      <c r="PL419" s="1"/>
      <c r="PM419" s="1"/>
      <c r="PN419" s="1"/>
      <c r="PO419" s="1"/>
      <c r="PP419" s="1"/>
      <c r="PQ419" s="1"/>
      <c r="PR419" s="1"/>
      <c r="PS419" s="1"/>
      <c r="PT419" s="1"/>
      <c r="PU419" s="1"/>
      <c r="PV419" s="1"/>
      <c r="PW419" s="1"/>
      <c r="PX419" s="1"/>
      <c r="PY419" s="1"/>
      <c r="PZ419" s="1"/>
      <c r="QA419" s="1"/>
      <c r="QB419" s="1"/>
      <c r="QC419" s="1"/>
      <c r="QD419" s="1"/>
      <c r="QE419" s="1"/>
      <c r="QF419" s="1"/>
      <c r="QG419" s="1"/>
      <c r="QH419" s="1"/>
      <c r="QI419" s="1"/>
      <c r="QJ419" s="1"/>
      <c r="QK419" s="1"/>
      <c r="QL419" s="1"/>
      <c r="QM419" s="1"/>
      <c r="QN419" s="1"/>
      <c r="QO419" s="1"/>
      <c r="QP419" s="1"/>
      <c r="QQ419" s="1"/>
      <c r="QR419" s="1"/>
      <c r="QS419" s="1"/>
      <c r="QT419" s="1"/>
      <c r="QU419" s="1"/>
      <c r="QV419" s="1"/>
      <c r="QW419" s="1"/>
      <c r="QX419" s="1"/>
      <c r="QY419" s="1"/>
      <c r="QZ419" s="1"/>
      <c r="RA419" s="1"/>
      <c r="RB419" s="1"/>
      <c r="RC419" s="1"/>
      <c r="RD419" s="1"/>
      <c r="RE419" s="1"/>
      <c r="RF419" s="1"/>
      <c r="RG419" s="1"/>
      <c r="RH419" s="1"/>
      <c r="RI419" s="1"/>
      <c r="RJ419" s="1"/>
      <c r="RK419" s="1"/>
      <c r="RL419" s="1"/>
      <c r="RM419" s="1"/>
      <c r="RN419" s="1"/>
      <c r="RO419" s="1"/>
      <c r="RP419" s="1"/>
      <c r="RQ419" s="1"/>
      <c r="RR419" s="1"/>
      <c r="RS419" s="1"/>
      <c r="RT419" s="1"/>
      <c r="RU419" s="1"/>
      <c r="RV419" s="1"/>
      <c r="RW419" s="1"/>
      <c r="RX419" s="1"/>
      <c r="RY419" s="1"/>
      <c r="RZ419" s="1"/>
      <c r="SA419" s="1"/>
      <c r="SB419" s="1"/>
      <c r="SC419" s="1"/>
      <c r="SD419" s="1"/>
      <c r="SE419" s="1"/>
      <c r="SF419" s="1"/>
      <c r="SG419" s="1"/>
      <c r="SH419" s="1"/>
    </row>
    <row r="420" spans="1:502"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c r="JS420" s="1"/>
      <c r="JT420" s="1"/>
      <c r="JU420" s="1"/>
      <c r="JV420" s="1"/>
      <c r="JW420" s="1"/>
      <c r="JX420" s="1"/>
      <c r="JY420" s="1"/>
      <c r="JZ420" s="1"/>
      <c r="KA420" s="1"/>
      <c r="KB420" s="1"/>
      <c r="KC420" s="1"/>
      <c r="KD420" s="1"/>
      <c r="KE420" s="1"/>
      <c r="KF420" s="1"/>
      <c r="KG420" s="1"/>
      <c r="KH420" s="1"/>
      <c r="KI420" s="1"/>
      <c r="KJ420" s="1"/>
      <c r="KK420" s="1"/>
      <c r="KL420" s="1"/>
      <c r="KM420" s="1"/>
      <c r="KN420" s="1"/>
      <c r="KO420" s="1"/>
      <c r="KP420" s="1"/>
      <c r="KQ420" s="1"/>
      <c r="KR420" s="1"/>
      <c r="KS420" s="1"/>
      <c r="KT420" s="1"/>
      <c r="KU420" s="1"/>
      <c r="KV420" s="1"/>
      <c r="KW420" s="1"/>
      <c r="KX420" s="1"/>
      <c r="KY420" s="1"/>
      <c r="KZ420" s="1"/>
      <c r="LA420" s="1"/>
      <c r="LB420" s="1"/>
      <c r="LC420" s="1"/>
      <c r="LD420" s="1"/>
      <c r="LE420" s="1"/>
      <c r="LF420" s="1"/>
      <c r="LG420" s="1"/>
      <c r="LH420" s="1"/>
      <c r="LI420" s="1"/>
      <c r="LJ420" s="1"/>
      <c r="LK420" s="1"/>
      <c r="LL420" s="1"/>
      <c r="LM420" s="1"/>
      <c r="LN420" s="1"/>
      <c r="LO420" s="1"/>
      <c r="LP420" s="1"/>
      <c r="LQ420" s="1"/>
      <c r="LR420" s="1"/>
      <c r="LS420" s="1"/>
      <c r="LT420" s="1"/>
      <c r="LU420" s="1"/>
      <c r="LV420" s="1"/>
      <c r="LW420" s="1"/>
      <c r="LX420" s="1"/>
      <c r="LY420" s="1"/>
      <c r="LZ420" s="1"/>
      <c r="MA420" s="1"/>
      <c r="MB420" s="1"/>
      <c r="MC420" s="1"/>
      <c r="MD420" s="1"/>
      <c r="ME420" s="1"/>
      <c r="MF420" s="1"/>
      <c r="MG420" s="1"/>
      <c r="MH420" s="1"/>
      <c r="MI420" s="1"/>
      <c r="MJ420" s="1"/>
      <c r="MK420" s="1"/>
      <c r="ML420" s="1"/>
      <c r="MM420" s="1"/>
      <c r="MN420" s="1"/>
      <c r="MO420" s="1"/>
      <c r="MP420" s="1"/>
      <c r="MQ420" s="1"/>
      <c r="MR420" s="1"/>
      <c r="MS420" s="1"/>
      <c r="MT420" s="1"/>
      <c r="MU420" s="1"/>
      <c r="MV420" s="1"/>
      <c r="MW420" s="1"/>
      <c r="MX420" s="1"/>
      <c r="MY420" s="1"/>
      <c r="MZ420" s="1"/>
      <c r="NA420" s="1"/>
      <c r="NB420" s="1"/>
      <c r="NC420" s="1"/>
      <c r="ND420" s="1"/>
      <c r="NE420" s="1"/>
      <c r="NF420" s="1"/>
      <c r="NG420" s="1"/>
      <c r="NH420" s="1"/>
      <c r="NI420" s="1"/>
      <c r="NJ420" s="1"/>
      <c r="NK420" s="1"/>
      <c r="NL420" s="1"/>
      <c r="NM420" s="1"/>
      <c r="NN420" s="1"/>
      <c r="NO420" s="1"/>
      <c r="NP420" s="1"/>
      <c r="NQ420" s="1"/>
      <c r="NR420" s="1"/>
      <c r="NS420" s="1"/>
      <c r="NT420" s="1"/>
      <c r="NU420" s="1"/>
      <c r="NV420" s="1"/>
      <c r="NW420" s="1"/>
      <c r="NX420" s="1"/>
      <c r="NY420" s="1"/>
      <c r="NZ420" s="1"/>
      <c r="OA420" s="1"/>
      <c r="OB420" s="1"/>
      <c r="OC420" s="1"/>
      <c r="OD420" s="1"/>
      <c r="OE420" s="1"/>
      <c r="OF420" s="1"/>
      <c r="OG420" s="1"/>
      <c r="OH420" s="1"/>
      <c r="OI420" s="1"/>
      <c r="OJ420" s="1"/>
      <c r="OK420" s="1"/>
      <c r="OL420" s="1"/>
      <c r="OM420" s="1"/>
      <c r="ON420" s="1"/>
      <c r="OO420" s="1"/>
      <c r="OP420" s="1"/>
      <c r="OQ420" s="1"/>
      <c r="OR420" s="1"/>
      <c r="OS420" s="1"/>
      <c r="OT420" s="1"/>
      <c r="OU420" s="1"/>
      <c r="OV420" s="1"/>
      <c r="OW420" s="1"/>
      <c r="OX420" s="1"/>
      <c r="OY420" s="1"/>
      <c r="OZ420" s="1"/>
      <c r="PA420" s="1"/>
      <c r="PB420" s="1"/>
      <c r="PC420" s="1"/>
      <c r="PD420" s="1"/>
      <c r="PE420" s="1"/>
      <c r="PF420" s="1"/>
      <c r="PG420" s="1"/>
      <c r="PH420" s="1"/>
      <c r="PI420" s="1"/>
      <c r="PJ420" s="1"/>
      <c r="PK420" s="1"/>
      <c r="PL420" s="1"/>
      <c r="PM420" s="1"/>
      <c r="PN420" s="1"/>
      <c r="PO420" s="1"/>
      <c r="PP420" s="1"/>
      <c r="PQ420" s="1"/>
      <c r="PR420" s="1"/>
      <c r="PS420" s="1"/>
      <c r="PT420" s="1"/>
      <c r="PU420" s="1"/>
      <c r="PV420" s="1"/>
      <c r="PW420" s="1"/>
      <c r="PX420" s="1"/>
      <c r="PY420" s="1"/>
      <c r="PZ420" s="1"/>
      <c r="QA420" s="1"/>
      <c r="QB420" s="1"/>
      <c r="QC420" s="1"/>
      <c r="QD420" s="1"/>
      <c r="QE420" s="1"/>
      <c r="QF420" s="1"/>
      <c r="QG420" s="1"/>
      <c r="QH420" s="1"/>
      <c r="QI420" s="1"/>
      <c r="QJ420" s="1"/>
      <c r="QK420" s="1"/>
      <c r="QL420" s="1"/>
      <c r="QM420" s="1"/>
      <c r="QN420" s="1"/>
      <c r="QO420" s="1"/>
      <c r="QP420" s="1"/>
      <c r="QQ420" s="1"/>
      <c r="QR420" s="1"/>
      <c r="QS420" s="1"/>
      <c r="QT420" s="1"/>
      <c r="QU420" s="1"/>
      <c r="QV420" s="1"/>
      <c r="QW420" s="1"/>
      <c r="QX420" s="1"/>
      <c r="QY420" s="1"/>
      <c r="QZ420" s="1"/>
      <c r="RA420" s="1"/>
      <c r="RB420" s="1"/>
      <c r="RC420" s="1"/>
      <c r="RD420" s="1"/>
      <c r="RE420" s="1"/>
      <c r="RF420" s="1"/>
      <c r="RG420" s="1"/>
      <c r="RH420" s="1"/>
      <c r="RI420" s="1"/>
      <c r="RJ420" s="1"/>
      <c r="RK420" s="1"/>
      <c r="RL420" s="1"/>
      <c r="RM420" s="1"/>
      <c r="RN420" s="1"/>
      <c r="RO420" s="1"/>
      <c r="RP420" s="1"/>
      <c r="RQ420" s="1"/>
      <c r="RR420" s="1"/>
      <c r="RS420" s="1"/>
      <c r="RT420" s="1"/>
      <c r="RU420" s="1"/>
      <c r="RV420" s="1"/>
      <c r="RW420" s="1"/>
      <c r="RX420" s="1"/>
      <c r="RY420" s="1"/>
      <c r="RZ420" s="1"/>
      <c r="SA420" s="1"/>
      <c r="SB420" s="1"/>
      <c r="SC420" s="1"/>
      <c r="SD420" s="1"/>
      <c r="SE420" s="1"/>
      <c r="SF420" s="1"/>
      <c r="SG420" s="1"/>
      <c r="SH420" s="1"/>
    </row>
    <row r="421" spans="1:502"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c r="JS421" s="1"/>
      <c r="JT421" s="1"/>
      <c r="JU421" s="1"/>
      <c r="JV421" s="1"/>
      <c r="JW421" s="1"/>
      <c r="JX421" s="1"/>
      <c r="JY421" s="1"/>
      <c r="JZ421" s="1"/>
      <c r="KA421" s="1"/>
      <c r="KB421" s="1"/>
      <c r="KC421" s="1"/>
      <c r="KD421" s="1"/>
      <c r="KE421" s="1"/>
      <c r="KF421" s="1"/>
      <c r="KG421" s="1"/>
      <c r="KH421" s="1"/>
      <c r="KI421" s="1"/>
      <c r="KJ421" s="1"/>
      <c r="KK421" s="1"/>
      <c r="KL421" s="1"/>
      <c r="KM421" s="1"/>
      <c r="KN421" s="1"/>
      <c r="KO421" s="1"/>
      <c r="KP421" s="1"/>
      <c r="KQ421" s="1"/>
      <c r="KR421" s="1"/>
      <c r="KS421" s="1"/>
      <c r="KT421" s="1"/>
      <c r="KU421" s="1"/>
      <c r="KV421" s="1"/>
      <c r="KW421" s="1"/>
      <c r="KX421" s="1"/>
      <c r="KY421" s="1"/>
      <c r="KZ421" s="1"/>
      <c r="LA421" s="1"/>
      <c r="LB421" s="1"/>
      <c r="LC421" s="1"/>
      <c r="LD421" s="1"/>
      <c r="LE421" s="1"/>
      <c r="LF421" s="1"/>
      <c r="LG421" s="1"/>
      <c r="LH421" s="1"/>
      <c r="LI421" s="1"/>
      <c r="LJ421" s="1"/>
      <c r="LK421" s="1"/>
      <c r="LL421" s="1"/>
      <c r="LM421" s="1"/>
      <c r="LN421" s="1"/>
      <c r="LO421" s="1"/>
      <c r="LP421" s="1"/>
      <c r="LQ421" s="1"/>
      <c r="LR421" s="1"/>
      <c r="LS421" s="1"/>
      <c r="LT421" s="1"/>
      <c r="LU421" s="1"/>
      <c r="LV421" s="1"/>
      <c r="LW421" s="1"/>
      <c r="LX421" s="1"/>
      <c r="LY421" s="1"/>
      <c r="LZ421" s="1"/>
      <c r="MA421" s="1"/>
      <c r="MB421" s="1"/>
      <c r="MC421" s="1"/>
      <c r="MD421" s="1"/>
      <c r="ME421" s="1"/>
      <c r="MF421" s="1"/>
      <c r="MG421" s="1"/>
      <c r="MH421" s="1"/>
      <c r="MI421" s="1"/>
      <c r="MJ421" s="1"/>
      <c r="MK421" s="1"/>
      <c r="ML421" s="1"/>
      <c r="MM421" s="1"/>
      <c r="MN421" s="1"/>
      <c r="MO421" s="1"/>
      <c r="MP421" s="1"/>
      <c r="MQ421" s="1"/>
      <c r="MR421" s="1"/>
      <c r="MS421" s="1"/>
      <c r="MT421" s="1"/>
      <c r="MU421" s="1"/>
      <c r="MV421" s="1"/>
      <c r="MW421" s="1"/>
      <c r="MX421" s="1"/>
      <c r="MY421" s="1"/>
      <c r="MZ421" s="1"/>
      <c r="NA421" s="1"/>
      <c r="NB421" s="1"/>
      <c r="NC421" s="1"/>
      <c r="ND421" s="1"/>
      <c r="NE421" s="1"/>
      <c r="NF421" s="1"/>
      <c r="NG421" s="1"/>
      <c r="NH421" s="1"/>
      <c r="NI421" s="1"/>
      <c r="NJ421" s="1"/>
      <c r="NK421" s="1"/>
      <c r="NL421" s="1"/>
      <c r="NM421" s="1"/>
      <c r="NN421" s="1"/>
      <c r="NO421" s="1"/>
      <c r="NP421" s="1"/>
      <c r="NQ421" s="1"/>
      <c r="NR421" s="1"/>
      <c r="NS421" s="1"/>
      <c r="NT421" s="1"/>
      <c r="NU421" s="1"/>
      <c r="NV421" s="1"/>
      <c r="NW421" s="1"/>
      <c r="NX421" s="1"/>
      <c r="NY421" s="1"/>
      <c r="NZ421" s="1"/>
      <c r="OA421" s="1"/>
      <c r="OB421" s="1"/>
      <c r="OC421" s="1"/>
      <c r="OD421" s="1"/>
      <c r="OE421" s="1"/>
      <c r="OF421" s="1"/>
      <c r="OG421" s="1"/>
      <c r="OH421" s="1"/>
      <c r="OI421" s="1"/>
      <c r="OJ421" s="1"/>
      <c r="OK421" s="1"/>
      <c r="OL421" s="1"/>
      <c r="OM421" s="1"/>
      <c r="ON421" s="1"/>
      <c r="OO421" s="1"/>
      <c r="OP421" s="1"/>
      <c r="OQ421" s="1"/>
      <c r="OR421" s="1"/>
      <c r="OS421" s="1"/>
      <c r="OT421" s="1"/>
      <c r="OU421" s="1"/>
      <c r="OV421" s="1"/>
      <c r="OW421" s="1"/>
      <c r="OX421" s="1"/>
      <c r="OY421" s="1"/>
      <c r="OZ421" s="1"/>
      <c r="PA421" s="1"/>
      <c r="PB421" s="1"/>
      <c r="PC421" s="1"/>
      <c r="PD421" s="1"/>
      <c r="PE421" s="1"/>
      <c r="PF421" s="1"/>
      <c r="PG421" s="1"/>
      <c r="PH421" s="1"/>
      <c r="PI421" s="1"/>
      <c r="PJ421" s="1"/>
      <c r="PK421" s="1"/>
      <c r="PL421" s="1"/>
      <c r="PM421" s="1"/>
      <c r="PN421" s="1"/>
      <c r="PO421" s="1"/>
      <c r="PP421" s="1"/>
      <c r="PQ421" s="1"/>
      <c r="PR421" s="1"/>
      <c r="PS421" s="1"/>
      <c r="PT421" s="1"/>
      <c r="PU421" s="1"/>
      <c r="PV421" s="1"/>
      <c r="PW421" s="1"/>
      <c r="PX421" s="1"/>
      <c r="PY421" s="1"/>
      <c r="PZ421" s="1"/>
      <c r="QA421" s="1"/>
      <c r="QB421" s="1"/>
      <c r="QC421" s="1"/>
      <c r="QD421" s="1"/>
      <c r="QE421" s="1"/>
      <c r="QF421" s="1"/>
      <c r="QG421" s="1"/>
      <c r="QH421" s="1"/>
      <c r="QI421" s="1"/>
      <c r="QJ421" s="1"/>
      <c r="QK421" s="1"/>
      <c r="QL421" s="1"/>
      <c r="QM421" s="1"/>
      <c r="QN421" s="1"/>
      <c r="QO421" s="1"/>
      <c r="QP421" s="1"/>
      <c r="QQ421" s="1"/>
      <c r="QR421" s="1"/>
      <c r="QS421" s="1"/>
      <c r="QT421" s="1"/>
      <c r="QU421" s="1"/>
      <c r="QV421" s="1"/>
      <c r="QW421" s="1"/>
      <c r="QX421" s="1"/>
      <c r="QY421" s="1"/>
      <c r="QZ421" s="1"/>
      <c r="RA421" s="1"/>
      <c r="RB421" s="1"/>
      <c r="RC421" s="1"/>
      <c r="RD421" s="1"/>
      <c r="RE421" s="1"/>
      <c r="RF421" s="1"/>
      <c r="RG421" s="1"/>
      <c r="RH421" s="1"/>
      <c r="RI421" s="1"/>
      <c r="RJ421" s="1"/>
      <c r="RK421" s="1"/>
      <c r="RL421" s="1"/>
      <c r="RM421" s="1"/>
      <c r="RN421" s="1"/>
      <c r="RO421" s="1"/>
      <c r="RP421" s="1"/>
      <c r="RQ421" s="1"/>
      <c r="RR421" s="1"/>
      <c r="RS421" s="1"/>
      <c r="RT421" s="1"/>
      <c r="RU421" s="1"/>
      <c r="RV421" s="1"/>
      <c r="RW421" s="1"/>
      <c r="RX421" s="1"/>
      <c r="RY421" s="1"/>
      <c r="RZ421" s="1"/>
      <c r="SA421" s="1"/>
      <c r="SB421" s="1"/>
      <c r="SC421" s="1"/>
      <c r="SD421" s="1"/>
      <c r="SE421" s="1"/>
      <c r="SF421" s="1"/>
      <c r="SG421" s="1"/>
      <c r="SH421" s="1"/>
    </row>
    <row r="422" spans="1:502"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c r="JS422" s="1"/>
      <c r="JT422" s="1"/>
      <c r="JU422" s="1"/>
      <c r="JV422" s="1"/>
      <c r="JW422" s="1"/>
      <c r="JX422" s="1"/>
      <c r="JY422" s="1"/>
      <c r="JZ422" s="1"/>
      <c r="KA422" s="1"/>
      <c r="KB422" s="1"/>
      <c r="KC422" s="1"/>
      <c r="KD422" s="1"/>
      <c r="KE422" s="1"/>
      <c r="KF422" s="1"/>
      <c r="KG422" s="1"/>
      <c r="KH422" s="1"/>
      <c r="KI422" s="1"/>
      <c r="KJ422" s="1"/>
      <c r="KK422" s="1"/>
      <c r="KL422" s="1"/>
      <c r="KM422" s="1"/>
      <c r="KN422" s="1"/>
      <c r="KO422" s="1"/>
      <c r="KP422" s="1"/>
      <c r="KQ422" s="1"/>
      <c r="KR422" s="1"/>
      <c r="KS422" s="1"/>
      <c r="KT422" s="1"/>
      <c r="KU422" s="1"/>
      <c r="KV422" s="1"/>
      <c r="KW422" s="1"/>
      <c r="KX422" s="1"/>
      <c r="KY422" s="1"/>
      <c r="KZ422" s="1"/>
      <c r="LA422" s="1"/>
      <c r="LB422" s="1"/>
      <c r="LC422" s="1"/>
      <c r="LD422" s="1"/>
      <c r="LE422" s="1"/>
      <c r="LF422" s="1"/>
      <c r="LG422" s="1"/>
      <c r="LH422" s="1"/>
      <c r="LI422" s="1"/>
      <c r="LJ422" s="1"/>
      <c r="LK422" s="1"/>
      <c r="LL422" s="1"/>
      <c r="LM422" s="1"/>
      <c r="LN422" s="1"/>
      <c r="LO422" s="1"/>
      <c r="LP422" s="1"/>
      <c r="LQ422" s="1"/>
      <c r="LR422" s="1"/>
      <c r="LS422" s="1"/>
      <c r="LT422" s="1"/>
      <c r="LU422" s="1"/>
      <c r="LV422" s="1"/>
      <c r="LW422" s="1"/>
      <c r="LX422" s="1"/>
      <c r="LY422" s="1"/>
      <c r="LZ422" s="1"/>
      <c r="MA422" s="1"/>
      <c r="MB422" s="1"/>
      <c r="MC422" s="1"/>
      <c r="MD422" s="1"/>
      <c r="ME422" s="1"/>
      <c r="MF422" s="1"/>
      <c r="MG422" s="1"/>
      <c r="MH422" s="1"/>
      <c r="MI422" s="1"/>
      <c r="MJ422" s="1"/>
      <c r="MK422" s="1"/>
      <c r="ML422" s="1"/>
      <c r="MM422" s="1"/>
      <c r="MN422" s="1"/>
      <c r="MO422" s="1"/>
      <c r="MP422" s="1"/>
      <c r="MQ422" s="1"/>
      <c r="MR422" s="1"/>
      <c r="MS422" s="1"/>
      <c r="MT422" s="1"/>
      <c r="MU422" s="1"/>
      <c r="MV422" s="1"/>
      <c r="MW422" s="1"/>
      <c r="MX422" s="1"/>
      <c r="MY422" s="1"/>
      <c r="MZ422" s="1"/>
      <c r="NA422" s="1"/>
      <c r="NB422" s="1"/>
      <c r="NC422" s="1"/>
      <c r="ND422" s="1"/>
      <c r="NE422" s="1"/>
      <c r="NF422" s="1"/>
      <c r="NG422" s="1"/>
      <c r="NH422" s="1"/>
      <c r="NI422" s="1"/>
      <c r="NJ422" s="1"/>
      <c r="NK422" s="1"/>
      <c r="NL422" s="1"/>
      <c r="NM422" s="1"/>
      <c r="NN422" s="1"/>
      <c r="NO422" s="1"/>
      <c r="NP422" s="1"/>
      <c r="NQ422" s="1"/>
      <c r="NR422" s="1"/>
      <c r="NS422" s="1"/>
      <c r="NT422" s="1"/>
      <c r="NU422" s="1"/>
      <c r="NV422" s="1"/>
      <c r="NW422" s="1"/>
      <c r="NX422" s="1"/>
      <c r="NY422" s="1"/>
      <c r="NZ422" s="1"/>
      <c r="OA422" s="1"/>
      <c r="OB422" s="1"/>
      <c r="OC422" s="1"/>
      <c r="OD422" s="1"/>
      <c r="OE422" s="1"/>
      <c r="OF422" s="1"/>
      <c r="OG422" s="1"/>
      <c r="OH422" s="1"/>
      <c r="OI422" s="1"/>
      <c r="OJ422" s="1"/>
      <c r="OK422" s="1"/>
      <c r="OL422" s="1"/>
      <c r="OM422" s="1"/>
      <c r="ON422" s="1"/>
      <c r="OO422" s="1"/>
      <c r="OP422" s="1"/>
      <c r="OQ422" s="1"/>
      <c r="OR422" s="1"/>
      <c r="OS422" s="1"/>
      <c r="OT422" s="1"/>
      <c r="OU422" s="1"/>
      <c r="OV422" s="1"/>
      <c r="OW422" s="1"/>
      <c r="OX422" s="1"/>
      <c r="OY422" s="1"/>
      <c r="OZ422" s="1"/>
      <c r="PA422" s="1"/>
      <c r="PB422" s="1"/>
      <c r="PC422" s="1"/>
      <c r="PD422" s="1"/>
      <c r="PE422" s="1"/>
      <c r="PF422" s="1"/>
      <c r="PG422" s="1"/>
      <c r="PH422" s="1"/>
      <c r="PI422" s="1"/>
      <c r="PJ422" s="1"/>
      <c r="PK422" s="1"/>
      <c r="PL422" s="1"/>
      <c r="PM422" s="1"/>
      <c r="PN422" s="1"/>
      <c r="PO422" s="1"/>
      <c r="PP422" s="1"/>
      <c r="PQ422" s="1"/>
      <c r="PR422" s="1"/>
      <c r="PS422" s="1"/>
      <c r="PT422" s="1"/>
      <c r="PU422" s="1"/>
      <c r="PV422" s="1"/>
      <c r="PW422" s="1"/>
      <c r="PX422" s="1"/>
      <c r="PY422" s="1"/>
      <c r="PZ422" s="1"/>
      <c r="QA422" s="1"/>
      <c r="QB422" s="1"/>
      <c r="QC422" s="1"/>
      <c r="QD422" s="1"/>
      <c r="QE422" s="1"/>
      <c r="QF422" s="1"/>
      <c r="QG422" s="1"/>
      <c r="QH422" s="1"/>
      <c r="QI422" s="1"/>
      <c r="QJ422" s="1"/>
      <c r="QK422" s="1"/>
      <c r="QL422" s="1"/>
      <c r="QM422" s="1"/>
      <c r="QN422" s="1"/>
      <c r="QO422" s="1"/>
      <c r="QP422" s="1"/>
      <c r="QQ422" s="1"/>
      <c r="QR422" s="1"/>
      <c r="QS422" s="1"/>
      <c r="QT422" s="1"/>
      <c r="QU422" s="1"/>
      <c r="QV422" s="1"/>
      <c r="QW422" s="1"/>
      <c r="QX422" s="1"/>
      <c r="QY422" s="1"/>
      <c r="QZ422" s="1"/>
      <c r="RA422" s="1"/>
      <c r="RB422" s="1"/>
      <c r="RC422" s="1"/>
      <c r="RD422" s="1"/>
      <c r="RE422" s="1"/>
      <c r="RF422" s="1"/>
      <c r="RG422" s="1"/>
      <c r="RH422" s="1"/>
      <c r="RI422" s="1"/>
      <c r="RJ422" s="1"/>
      <c r="RK422" s="1"/>
      <c r="RL422" s="1"/>
      <c r="RM422" s="1"/>
      <c r="RN422" s="1"/>
      <c r="RO422" s="1"/>
      <c r="RP422" s="1"/>
      <c r="RQ422" s="1"/>
      <c r="RR422" s="1"/>
      <c r="RS422" s="1"/>
      <c r="RT422" s="1"/>
      <c r="RU422" s="1"/>
      <c r="RV422" s="1"/>
      <c r="RW422" s="1"/>
      <c r="RX422" s="1"/>
      <c r="RY422" s="1"/>
      <c r="RZ422" s="1"/>
      <c r="SA422" s="1"/>
      <c r="SB422" s="1"/>
      <c r="SC422" s="1"/>
      <c r="SD422" s="1"/>
      <c r="SE422" s="1"/>
      <c r="SF422" s="1"/>
      <c r="SG422" s="1"/>
      <c r="SH422" s="1"/>
    </row>
    <row r="423" spans="1:502"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c r="JS423" s="1"/>
      <c r="JT423" s="1"/>
      <c r="JU423" s="1"/>
      <c r="JV423" s="1"/>
      <c r="JW423" s="1"/>
      <c r="JX423" s="1"/>
      <c r="JY423" s="1"/>
      <c r="JZ423" s="1"/>
      <c r="KA423" s="1"/>
      <c r="KB423" s="1"/>
      <c r="KC423" s="1"/>
      <c r="KD423" s="1"/>
      <c r="KE423" s="1"/>
      <c r="KF423" s="1"/>
      <c r="KG423" s="1"/>
      <c r="KH423" s="1"/>
      <c r="KI423" s="1"/>
      <c r="KJ423" s="1"/>
      <c r="KK423" s="1"/>
      <c r="KL423" s="1"/>
      <c r="KM423" s="1"/>
      <c r="KN423" s="1"/>
      <c r="KO423" s="1"/>
      <c r="KP423" s="1"/>
      <c r="KQ423" s="1"/>
      <c r="KR423" s="1"/>
      <c r="KS423" s="1"/>
      <c r="KT423" s="1"/>
      <c r="KU423" s="1"/>
      <c r="KV423" s="1"/>
      <c r="KW423" s="1"/>
      <c r="KX423" s="1"/>
      <c r="KY423" s="1"/>
      <c r="KZ423" s="1"/>
      <c r="LA423" s="1"/>
      <c r="LB423" s="1"/>
      <c r="LC423" s="1"/>
      <c r="LD423" s="1"/>
      <c r="LE423" s="1"/>
      <c r="LF423" s="1"/>
      <c r="LG423" s="1"/>
      <c r="LH423" s="1"/>
      <c r="LI423" s="1"/>
      <c r="LJ423" s="1"/>
      <c r="LK423" s="1"/>
      <c r="LL423" s="1"/>
      <c r="LM423" s="1"/>
      <c r="LN423" s="1"/>
      <c r="LO423" s="1"/>
      <c r="LP423" s="1"/>
      <c r="LQ423" s="1"/>
      <c r="LR423" s="1"/>
      <c r="LS423" s="1"/>
      <c r="LT423" s="1"/>
      <c r="LU423" s="1"/>
      <c r="LV423" s="1"/>
      <c r="LW423" s="1"/>
      <c r="LX423" s="1"/>
      <c r="LY423" s="1"/>
      <c r="LZ423" s="1"/>
      <c r="MA423" s="1"/>
      <c r="MB423" s="1"/>
      <c r="MC423" s="1"/>
      <c r="MD423" s="1"/>
      <c r="ME423" s="1"/>
      <c r="MF423" s="1"/>
      <c r="MG423" s="1"/>
      <c r="MH423" s="1"/>
      <c r="MI423" s="1"/>
      <c r="MJ423" s="1"/>
      <c r="MK423" s="1"/>
      <c r="ML423" s="1"/>
      <c r="MM423" s="1"/>
      <c r="MN423" s="1"/>
      <c r="MO423" s="1"/>
      <c r="MP423" s="1"/>
      <c r="MQ423" s="1"/>
      <c r="MR423" s="1"/>
      <c r="MS423" s="1"/>
      <c r="MT423" s="1"/>
      <c r="MU423" s="1"/>
      <c r="MV423" s="1"/>
      <c r="MW423" s="1"/>
      <c r="MX423" s="1"/>
      <c r="MY423" s="1"/>
      <c r="MZ423" s="1"/>
      <c r="NA423" s="1"/>
      <c r="NB423" s="1"/>
      <c r="NC423" s="1"/>
      <c r="ND423" s="1"/>
      <c r="NE423" s="1"/>
      <c r="NF423" s="1"/>
      <c r="NG423" s="1"/>
      <c r="NH423" s="1"/>
      <c r="NI423" s="1"/>
      <c r="NJ423" s="1"/>
      <c r="NK423" s="1"/>
      <c r="NL423" s="1"/>
      <c r="NM423" s="1"/>
      <c r="NN423" s="1"/>
      <c r="NO423" s="1"/>
      <c r="NP423" s="1"/>
      <c r="NQ423" s="1"/>
      <c r="NR423" s="1"/>
      <c r="NS423" s="1"/>
      <c r="NT423" s="1"/>
      <c r="NU423" s="1"/>
      <c r="NV423" s="1"/>
      <c r="NW423" s="1"/>
      <c r="NX423" s="1"/>
      <c r="NY423" s="1"/>
      <c r="NZ423" s="1"/>
      <c r="OA423" s="1"/>
      <c r="OB423" s="1"/>
      <c r="OC423" s="1"/>
      <c r="OD423" s="1"/>
      <c r="OE423" s="1"/>
      <c r="OF423" s="1"/>
      <c r="OG423" s="1"/>
      <c r="OH423" s="1"/>
      <c r="OI423" s="1"/>
      <c r="OJ423" s="1"/>
      <c r="OK423" s="1"/>
      <c r="OL423" s="1"/>
      <c r="OM423" s="1"/>
      <c r="ON423" s="1"/>
      <c r="OO423" s="1"/>
      <c r="OP423" s="1"/>
      <c r="OQ423" s="1"/>
      <c r="OR423" s="1"/>
      <c r="OS423" s="1"/>
      <c r="OT423" s="1"/>
      <c r="OU423" s="1"/>
      <c r="OV423" s="1"/>
      <c r="OW423" s="1"/>
      <c r="OX423" s="1"/>
      <c r="OY423" s="1"/>
      <c r="OZ423" s="1"/>
      <c r="PA423" s="1"/>
      <c r="PB423" s="1"/>
      <c r="PC423" s="1"/>
      <c r="PD423" s="1"/>
      <c r="PE423" s="1"/>
      <c r="PF423" s="1"/>
      <c r="PG423" s="1"/>
      <c r="PH423" s="1"/>
      <c r="PI423" s="1"/>
      <c r="PJ423" s="1"/>
      <c r="PK423" s="1"/>
      <c r="PL423" s="1"/>
      <c r="PM423" s="1"/>
      <c r="PN423" s="1"/>
      <c r="PO423" s="1"/>
      <c r="PP423" s="1"/>
      <c r="PQ423" s="1"/>
      <c r="PR423" s="1"/>
      <c r="PS423" s="1"/>
      <c r="PT423" s="1"/>
      <c r="PU423" s="1"/>
      <c r="PV423" s="1"/>
      <c r="PW423" s="1"/>
      <c r="PX423" s="1"/>
      <c r="PY423" s="1"/>
      <c r="PZ423" s="1"/>
      <c r="QA423" s="1"/>
      <c r="QB423" s="1"/>
      <c r="QC423" s="1"/>
      <c r="QD423" s="1"/>
      <c r="QE423" s="1"/>
      <c r="QF423" s="1"/>
      <c r="QG423" s="1"/>
      <c r="QH423" s="1"/>
      <c r="QI423" s="1"/>
      <c r="QJ423" s="1"/>
      <c r="QK423" s="1"/>
      <c r="QL423" s="1"/>
      <c r="QM423" s="1"/>
      <c r="QN423" s="1"/>
      <c r="QO423" s="1"/>
      <c r="QP423" s="1"/>
      <c r="QQ423" s="1"/>
      <c r="QR423" s="1"/>
      <c r="QS423" s="1"/>
      <c r="QT423" s="1"/>
      <c r="QU423" s="1"/>
      <c r="QV423" s="1"/>
      <c r="QW423" s="1"/>
      <c r="QX423" s="1"/>
      <c r="QY423" s="1"/>
      <c r="QZ423" s="1"/>
      <c r="RA423" s="1"/>
      <c r="RB423" s="1"/>
      <c r="RC423" s="1"/>
      <c r="RD423" s="1"/>
      <c r="RE423" s="1"/>
      <c r="RF423" s="1"/>
      <c r="RG423" s="1"/>
      <c r="RH423" s="1"/>
      <c r="RI423" s="1"/>
      <c r="RJ423" s="1"/>
      <c r="RK423" s="1"/>
      <c r="RL423" s="1"/>
      <c r="RM423" s="1"/>
      <c r="RN423" s="1"/>
      <c r="RO423" s="1"/>
      <c r="RP423" s="1"/>
      <c r="RQ423" s="1"/>
      <c r="RR423" s="1"/>
      <c r="RS423" s="1"/>
      <c r="RT423" s="1"/>
      <c r="RU423" s="1"/>
      <c r="RV423" s="1"/>
      <c r="RW423" s="1"/>
      <c r="RX423" s="1"/>
      <c r="RY423" s="1"/>
      <c r="RZ423" s="1"/>
      <c r="SA423" s="1"/>
      <c r="SB423" s="1"/>
      <c r="SC423" s="1"/>
      <c r="SD423" s="1"/>
      <c r="SE423" s="1"/>
      <c r="SF423" s="1"/>
      <c r="SG423" s="1"/>
      <c r="SH423" s="1"/>
    </row>
    <row r="424" spans="1:502"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c r="JS424" s="1"/>
      <c r="JT424" s="1"/>
      <c r="JU424" s="1"/>
      <c r="JV424" s="1"/>
      <c r="JW424" s="1"/>
      <c r="JX424" s="1"/>
      <c r="JY424" s="1"/>
      <c r="JZ424" s="1"/>
      <c r="KA424" s="1"/>
      <c r="KB424" s="1"/>
      <c r="KC424" s="1"/>
      <c r="KD424" s="1"/>
      <c r="KE424" s="1"/>
      <c r="KF424" s="1"/>
      <c r="KG424" s="1"/>
      <c r="KH424" s="1"/>
      <c r="KI424" s="1"/>
      <c r="KJ424" s="1"/>
      <c r="KK424" s="1"/>
      <c r="KL424" s="1"/>
      <c r="KM424" s="1"/>
      <c r="KN424" s="1"/>
      <c r="KO424" s="1"/>
      <c r="KP424" s="1"/>
      <c r="KQ424" s="1"/>
      <c r="KR424" s="1"/>
      <c r="KS424" s="1"/>
      <c r="KT424" s="1"/>
      <c r="KU424" s="1"/>
      <c r="KV424" s="1"/>
      <c r="KW424" s="1"/>
      <c r="KX424" s="1"/>
      <c r="KY424" s="1"/>
      <c r="KZ424" s="1"/>
      <c r="LA424" s="1"/>
      <c r="LB424" s="1"/>
      <c r="LC424" s="1"/>
      <c r="LD424" s="1"/>
      <c r="LE424" s="1"/>
      <c r="LF424" s="1"/>
      <c r="LG424" s="1"/>
      <c r="LH424" s="1"/>
      <c r="LI424" s="1"/>
      <c r="LJ424" s="1"/>
      <c r="LK424" s="1"/>
      <c r="LL424" s="1"/>
      <c r="LM424" s="1"/>
      <c r="LN424" s="1"/>
      <c r="LO424" s="1"/>
      <c r="LP424" s="1"/>
      <c r="LQ424" s="1"/>
      <c r="LR424" s="1"/>
      <c r="LS424" s="1"/>
      <c r="LT424" s="1"/>
      <c r="LU424" s="1"/>
      <c r="LV424" s="1"/>
      <c r="LW424" s="1"/>
      <c r="LX424" s="1"/>
      <c r="LY424" s="1"/>
      <c r="LZ424" s="1"/>
      <c r="MA424" s="1"/>
      <c r="MB424" s="1"/>
      <c r="MC424" s="1"/>
      <c r="MD424" s="1"/>
      <c r="ME424" s="1"/>
      <c r="MF424" s="1"/>
      <c r="MG424" s="1"/>
      <c r="MH424" s="1"/>
      <c r="MI424" s="1"/>
      <c r="MJ424" s="1"/>
      <c r="MK424" s="1"/>
      <c r="ML424" s="1"/>
      <c r="MM424" s="1"/>
      <c r="MN424" s="1"/>
      <c r="MO424" s="1"/>
      <c r="MP424" s="1"/>
      <c r="MQ424" s="1"/>
      <c r="MR424" s="1"/>
      <c r="MS424" s="1"/>
      <c r="MT424" s="1"/>
      <c r="MU424" s="1"/>
      <c r="MV424" s="1"/>
      <c r="MW424" s="1"/>
      <c r="MX424" s="1"/>
      <c r="MY424" s="1"/>
      <c r="MZ424" s="1"/>
      <c r="NA424" s="1"/>
      <c r="NB424" s="1"/>
      <c r="NC424" s="1"/>
      <c r="ND424" s="1"/>
      <c r="NE424" s="1"/>
      <c r="NF424" s="1"/>
      <c r="NG424" s="1"/>
      <c r="NH424" s="1"/>
      <c r="NI424" s="1"/>
      <c r="NJ424" s="1"/>
      <c r="NK424" s="1"/>
      <c r="NL424" s="1"/>
      <c r="NM424" s="1"/>
      <c r="NN424" s="1"/>
      <c r="NO424" s="1"/>
      <c r="NP424" s="1"/>
      <c r="NQ424" s="1"/>
      <c r="NR424" s="1"/>
      <c r="NS424" s="1"/>
      <c r="NT424" s="1"/>
      <c r="NU424" s="1"/>
      <c r="NV424" s="1"/>
      <c r="NW424" s="1"/>
      <c r="NX424" s="1"/>
      <c r="NY424" s="1"/>
      <c r="NZ424" s="1"/>
      <c r="OA424" s="1"/>
      <c r="OB424" s="1"/>
      <c r="OC424" s="1"/>
      <c r="OD424" s="1"/>
      <c r="OE424" s="1"/>
      <c r="OF424" s="1"/>
      <c r="OG424" s="1"/>
      <c r="OH424" s="1"/>
      <c r="OI424" s="1"/>
      <c r="OJ424" s="1"/>
      <c r="OK424" s="1"/>
      <c r="OL424" s="1"/>
      <c r="OM424" s="1"/>
      <c r="ON424" s="1"/>
      <c r="OO424" s="1"/>
      <c r="OP424" s="1"/>
      <c r="OQ424" s="1"/>
      <c r="OR424" s="1"/>
      <c r="OS424" s="1"/>
      <c r="OT424" s="1"/>
      <c r="OU424" s="1"/>
      <c r="OV424" s="1"/>
      <c r="OW424" s="1"/>
      <c r="OX424" s="1"/>
      <c r="OY424" s="1"/>
      <c r="OZ424" s="1"/>
      <c r="PA424" s="1"/>
      <c r="PB424" s="1"/>
      <c r="PC424" s="1"/>
      <c r="PD424" s="1"/>
      <c r="PE424" s="1"/>
      <c r="PF424" s="1"/>
      <c r="PG424" s="1"/>
      <c r="PH424" s="1"/>
      <c r="PI424" s="1"/>
      <c r="PJ424" s="1"/>
      <c r="PK424" s="1"/>
      <c r="PL424" s="1"/>
      <c r="PM424" s="1"/>
      <c r="PN424" s="1"/>
      <c r="PO424" s="1"/>
      <c r="PP424" s="1"/>
      <c r="PQ424" s="1"/>
      <c r="PR424" s="1"/>
      <c r="PS424" s="1"/>
      <c r="PT424" s="1"/>
      <c r="PU424" s="1"/>
      <c r="PV424" s="1"/>
      <c r="PW424" s="1"/>
      <c r="PX424" s="1"/>
      <c r="PY424" s="1"/>
      <c r="PZ424" s="1"/>
      <c r="QA424" s="1"/>
      <c r="QB424" s="1"/>
      <c r="QC424" s="1"/>
      <c r="QD424" s="1"/>
      <c r="QE424" s="1"/>
      <c r="QF424" s="1"/>
      <c r="QG424" s="1"/>
      <c r="QH424" s="1"/>
      <c r="QI424" s="1"/>
      <c r="QJ424" s="1"/>
      <c r="QK424" s="1"/>
      <c r="QL424" s="1"/>
      <c r="QM424" s="1"/>
      <c r="QN424" s="1"/>
      <c r="QO424" s="1"/>
      <c r="QP424" s="1"/>
      <c r="QQ424" s="1"/>
      <c r="QR424" s="1"/>
      <c r="QS424" s="1"/>
      <c r="QT424" s="1"/>
      <c r="QU424" s="1"/>
      <c r="QV424" s="1"/>
      <c r="QW424" s="1"/>
      <c r="QX424" s="1"/>
      <c r="QY424" s="1"/>
      <c r="QZ424" s="1"/>
      <c r="RA424" s="1"/>
      <c r="RB424" s="1"/>
      <c r="RC424" s="1"/>
      <c r="RD424" s="1"/>
      <c r="RE424" s="1"/>
      <c r="RF424" s="1"/>
      <c r="RG424" s="1"/>
      <c r="RH424" s="1"/>
      <c r="RI424" s="1"/>
      <c r="RJ424" s="1"/>
      <c r="RK424" s="1"/>
      <c r="RL424" s="1"/>
      <c r="RM424" s="1"/>
      <c r="RN424" s="1"/>
      <c r="RO424" s="1"/>
      <c r="RP424" s="1"/>
      <c r="RQ424" s="1"/>
      <c r="RR424" s="1"/>
      <c r="RS424" s="1"/>
      <c r="RT424" s="1"/>
      <c r="RU424" s="1"/>
      <c r="RV424" s="1"/>
      <c r="RW424" s="1"/>
      <c r="RX424" s="1"/>
      <c r="RY424" s="1"/>
      <c r="RZ424" s="1"/>
      <c r="SA424" s="1"/>
      <c r="SB424" s="1"/>
      <c r="SC424" s="1"/>
      <c r="SD424" s="1"/>
      <c r="SE424" s="1"/>
      <c r="SF424" s="1"/>
      <c r="SG424" s="1"/>
      <c r="SH424" s="1"/>
    </row>
    <row r="425" spans="1:502"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c r="JS425" s="1"/>
      <c r="JT425" s="1"/>
      <c r="JU425" s="1"/>
      <c r="JV425" s="1"/>
      <c r="JW425" s="1"/>
      <c r="JX425" s="1"/>
      <c r="JY425" s="1"/>
      <c r="JZ425" s="1"/>
      <c r="KA425" s="1"/>
      <c r="KB425" s="1"/>
      <c r="KC425" s="1"/>
      <c r="KD425" s="1"/>
      <c r="KE425" s="1"/>
      <c r="KF425" s="1"/>
      <c r="KG425" s="1"/>
      <c r="KH425" s="1"/>
      <c r="KI425" s="1"/>
      <c r="KJ425" s="1"/>
      <c r="KK425" s="1"/>
      <c r="KL425" s="1"/>
      <c r="KM425" s="1"/>
      <c r="KN425" s="1"/>
      <c r="KO425" s="1"/>
      <c r="KP425" s="1"/>
      <c r="KQ425" s="1"/>
      <c r="KR425" s="1"/>
      <c r="KS425" s="1"/>
      <c r="KT425" s="1"/>
      <c r="KU425" s="1"/>
      <c r="KV425" s="1"/>
      <c r="KW425" s="1"/>
      <c r="KX425" s="1"/>
      <c r="KY425" s="1"/>
      <c r="KZ425" s="1"/>
      <c r="LA425" s="1"/>
      <c r="LB425" s="1"/>
      <c r="LC425" s="1"/>
      <c r="LD425" s="1"/>
      <c r="LE425" s="1"/>
      <c r="LF425" s="1"/>
      <c r="LG425" s="1"/>
      <c r="LH425" s="1"/>
      <c r="LI425" s="1"/>
      <c r="LJ425" s="1"/>
      <c r="LK425" s="1"/>
      <c r="LL425" s="1"/>
      <c r="LM425" s="1"/>
      <c r="LN425" s="1"/>
      <c r="LO425" s="1"/>
      <c r="LP425" s="1"/>
      <c r="LQ425" s="1"/>
      <c r="LR425" s="1"/>
      <c r="LS425" s="1"/>
      <c r="LT425" s="1"/>
      <c r="LU425" s="1"/>
      <c r="LV425" s="1"/>
      <c r="LW425" s="1"/>
      <c r="LX425" s="1"/>
      <c r="LY425" s="1"/>
      <c r="LZ425" s="1"/>
      <c r="MA425" s="1"/>
      <c r="MB425" s="1"/>
      <c r="MC425" s="1"/>
      <c r="MD425" s="1"/>
      <c r="ME425" s="1"/>
      <c r="MF425" s="1"/>
      <c r="MG425" s="1"/>
      <c r="MH425" s="1"/>
      <c r="MI425" s="1"/>
      <c r="MJ425" s="1"/>
      <c r="MK425" s="1"/>
      <c r="ML425" s="1"/>
      <c r="MM425" s="1"/>
      <c r="MN425" s="1"/>
      <c r="MO425" s="1"/>
      <c r="MP425" s="1"/>
      <c r="MQ425" s="1"/>
      <c r="MR425" s="1"/>
      <c r="MS425" s="1"/>
      <c r="MT425" s="1"/>
      <c r="MU425" s="1"/>
      <c r="MV425" s="1"/>
      <c r="MW425" s="1"/>
      <c r="MX425" s="1"/>
      <c r="MY425" s="1"/>
      <c r="MZ425" s="1"/>
      <c r="NA425" s="1"/>
      <c r="NB425" s="1"/>
      <c r="NC425" s="1"/>
      <c r="ND425" s="1"/>
      <c r="NE425" s="1"/>
      <c r="NF425" s="1"/>
      <c r="NG425" s="1"/>
      <c r="NH425" s="1"/>
      <c r="NI425" s="1"/>
      <c r="NJ425" s="1"/>
      <c r="NK425" s="1"/>
      <c r="NL425" s="1"/>
      <c r="NM425" s="1"/>
      <c r="NN425" s="1"/>
      <c r="NO425" s="1"/>
      <c r="NP425" s="1"/>
      <c r="NQ425" s="1"/>
      <c r="NR425" s="1"/>
      <c r="NS425" s="1"/>
      <c r="NT425" s="1"/>
      <c r="NU425" s="1"/>
      <c r="NV425" s="1"/>
      <c r="NW425" s="1"/>
      <c r="NX425" s="1"/>
      <c r="NY425" s="1"/>
      <c r="NZ425" s="1"/>
      <c r="OA425" s="1"/>
      <c r="OB425" s="1"/>
      <c r="OC425" s="1"/>
      <c r="OD425" s="1"/>
      <c r="OE425" s="1"/>
      <c r="OF425" s="1"/>
      <c r="OG425" s="1"/>
      <c r="OH425" s="1"/>
      <c r="OI425" s="1"/>
      <c r="OJ425" s="1"/>
      <c r="OK425" s="1"/>
      <c r="OL425" s="1"/>
      <c r="OM425" s="1"/>
      <c r="ON425" s="1"/>
      <c r="OO425" s="1"/>
      <c r="OP425" s="1"/>
      <c r="OQ425" s="1"/>
      <c r="OR425" s="1"/>
      <c r="OS425" s="1"/>
      <c r="OT425" s="1"/>
      <c r="OU425" s="1"/>
      <c r="OV425" s="1"/>
      <c r="OW425" s="1"/>
      <c r="OX425" s="1"/>
      <c r="OY425" s="1"/>
      <c r="OZ425" s="1"/>
      <c r="PA425" s="1"/>
      <c r="PB425" s="1"/>
      <c r="PC425" s="1"/>
      <c r="PD425" s="1"/>
      <c r="PE425" s="1"/>
      <c r="PF425" s="1"/>
      <c r="PG425" s="1"/>
      <c r="PH425" s="1"/>
      <c r="PI425" s="1"/>
      <c r="PJ425" s="1"/>
      <c r="PK425" s="1"/>
      <c r="PL425" s="1"/>
      <c r="PM425" s="1"/>
      <c r="PN425" s="1"/>
      <c r="PO425" s="1"/>
      <c r="PP425" s="1"/>
      <c r="PQ425" s="1"/>
      <c r="PR425" s="1"/>
      <c r="PS425" s="1"/>
      <c r="PT425" s="1"/>
      <c r="PU425" s="1"/>
      <c r="PV425" s="1"/>
      <c r="PW425" s="1"/>
      <c r="PX425" s="1"/>
      <c r="PY425" s="1"/>
      <c r="PZ425" s="1"/>
      <c r="QA425" s="1"/>
      <c r="QB425" s="1"/>
      <c r="QC425" s="1"/>
      <c r="QD425" s="1"/>
      <c r="QE425" s="1"/>
      <c r="QF425" s="1"/>
      <c r="QG425" s="1"/>
      <c r="QH425" s="1"/>
      <c r="QI425" s="1"/>
      <c r="QJ425" s="1"/>
      <c r="QK425" s="1"/>
      <c r="QL425" s="1"/>
      <c r="QM425" s="1"/>
      <c r="QN425" s="1"/>
      <c r="QO425" s="1"/>
      <c r="QP425" s="1"/>
      <c r="QQ425" s="1"/>
      <c r="QR425" s="1"/>
      <c r="QS425" s="1"/>
      <c r="QT425" s="1"/>
      <c r="QU425" s="1"/>
      <c r="QV425" s="1"/>
      <c r="QW425" s="1"/>
      <c r="QX425" s="1"/>
      <c r="QY425" s="1"/>
      <c r="QZ425" s="1"/>
      <c r="RA425" s="1"/>
      <c r="RB425" s="1"/>
      <c r="RC425" s="1"/>
      <c r="RD425" s="1"/>
      <c r="RE425" s="1"/>
      <c r="RF425" s="1"/>
      <c r="RG425" s="1"/>
      <c r="RH425" s="1"/>
      <c r="RI425" s="1"/>
      <c r="RJ425" s="1"/>
      <c r="RK425" s="1"/>
      <c r="RL425" s="1"/>
      <c r="RM425" s="1"/>
      <c r="RN425" s="1"/>
      <c r="RO425" s="1"/>
      <c r="RP425" s="1"/>
      <c r="RQ425" s="1"/>
      <c r="RR425" s="1"/>
      <c r="RS425" s="1"/>
      <c r="RT425" s="1"/>
      <c r="RU425" s="1"/>
      <c r="RV425" s="1"/>
      <c r="RW425" s="1"/>
      <c r="RX425" s="1"/>
      <c r="RY425" s="1"/>
      <c r="RZ425" s="1"/>
      <c r="SA425" s="1"/>
      <c r="SB425" s="1"/>
      <c r="SC425" s="1"/>
      <c r="SD425" s="1"/>
      <c r="SE425" s="1"/>
      <c r="SF425" s="1"/>
      <c r="SG425" s="1"/>
      <c r="SH425" s="1"/>
    </row>
    <row r="426" spans="1:502"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c r="JS426" s="1"/>
      <c r="JT426" s="1"/>
      <c r="JU426" s="1"/>
      <c r="JV426" s="1"/>
      <c r="JW426" s="1"/>
      <c r="JX426" s="1"/>
      <c r="JY426" s="1"/>
      <c r="JZ426" s="1"/>
      <c r="KA426" s="1"/>
      <c r="KB426" s="1"/>
      <c r="KC426" s="1"/>
      <c r="KD426" s="1"/>
      <c r="KE426" s="1"/>
      <c r="KF426" s="1"/>
      <c r="KG426" s="1"/>
      <c r="KH426" s="1"/>
      <c r="KI426" s="1"/>
      <c r="KJ426" s="1"/>
      <c r="KK426" s="1"/>
      <c r="KL426" s="1"/>
      <c r="KM426" s="1"/>
      <c r="KN426" s="1"/>
      <c r="KO426" s="1"/>
      <c r="KP426" s="1"/>
      <c r="KQ426" s="1"/>
      <c r="KR426" s="1"/>
      <c r="KS426" s="1"/>
      <c r="KT426" s="1"/>
      <c r="KU426" s="1"/>
      <c r="KV426" s="1"/>
      <c r="KW426" s="1"/>
      <c r="KX426" s="1"/>
      <c r="KY426" s="1"/>
      <c r="KZ426" s="1"/>
      <c r="LA426" s="1"/>
      <c r="LB426" s="1"/>
      <c r="LC426" s="1"/>
      <c r="LD426" s="1"/>
      <c r="LE426" s="1"/>
      <c r="LF426" s="1"/>
      <c r="LG426" s="1"/>
      <c r="LH426" s="1"/>
      <c r="LI426" s="1"/>
      <c r="LJ426" s="1"/>
      <c r="LK426" s="1"/>
      <c r="LL426" s="1"/>
      <c r="LM426" s="1"/>
      <c r="LN426" s="1"/>
      <c r="LO426" s="1"/>
      <c r="LP426" s="1"/>
      <c r="LQ426" s="1"/>
      <c r="LR426" s="1"/>
      <c r="LS426" s="1"/>
      <c r="LT426" s="1"/>
      <c r="LU426" s="1"/>
      <c r="LV426" s="1"/>
      <c r="LW426" s="1"/>
      <c r="LX426" s="1"/>
      <c r="LY426" s="1"/>
      <c r="LZ426" s="1"/>
      <c r="MA426" s="1"/>
      <c r="MB426" s="1"/>
      <c r="MC426" s="1"/>
      <c r="MD426" s="1"/>
      <c r="ME426" s="1"/>
      <c r="MF426" s="1"/>
      <c r="MG426" s="1"/>
      <c r="MH426" s="1"/>
      <c r="MI426" s="1"/>
      <c r="MJ426" s="1"/>
      <c r="MK426" s="1"/>
      <c r="ML426" s="1"/>
      <c r="MM426" s="1"/>
      <c r="MN426" s="1"/>
      <c r="MO426" s="1"/>
      <c r="MP426" s="1"/>
      <c r="MQ426" s="1"/>
      <c r="MR426" s="1"/>
      <c r="MS426" s="1"/>
      <c r="MT426" s="1"/>
      <c r="MU426" s="1"/>
      <c r="MV426" s="1"/>
      <c r="MW426" s="1"/>
      <c r="MX426" s="1"/>
      <c r="MY426" s="1"/>
      <c r="MZ426" s="1"/>
      <c r="NA426" s="1"/>
      <c r="NB426" s="1"/>
      <c r="NC426" s="1"/>
      <c r="ND426" s="1"/>
      <c r="NE426" s="1"/>
      <c r="NF426" s="1"/>
      <c r="NG426" s="1"/>
      <c r="NH426" s="1"/>
      <c r="NI426" s="1"/>
      <c r="NJ426" s="1"/>
      <c r="NK426" s="1"/>
      <c r="NL426" s="1"/>
      <c r="NM426" s="1"/>
      <c r="NN426" s="1"/>
      <c r="NO426" s="1"/>
      <c r="NP426" s="1"/>
      <c r="NQ426" s="1"/>
      <c r="NR426" s="1"/>
      <c r="NS426" s="1"/>
      <c r="NT426" s="1"/>
      <c r="NU426" s="1"/>
      <c r="NV426" s="1"/>
      <c r="NW426" s="1"/>
      <c r="NX426" s="1"/>
      <c r="NY426" s="1"/>
      <c r="NZ426" s="1"/>
      <c r="OA426" s="1"/>
      <c r="OB426" s="1"/>
      <c r="OC426" s="1"/>
      <c r="OD426" s="1"/>
      <c r="OE426" s="1"/>
      <c r="OF426" s="1"/>
      <c r="OG426" s="1"/>
      <c r="OH426" s="1"/>
      <c r="OI426" s="1"/>
      <c r="OJ426" s="1"/>
      <c r="OK426" s="1"/>
      <c r="OL426" s="1"/>
      <c r="OM426" s="1"/>
      <c r="ON426" s="1"/>
      <c r="OO426" s="1"/>
      <c r="OP426" s="1"/>
      <c r="OQ426" s="1"/>
      <c r="OR426" s="1"/>
      <c r="OS426" s="1"/>
      <c r="OT426" s="1"/>
      <c r="OU426" s="1"/>
      <c r="OV426" s="1"/>
      <c r="OW426" s="1"/>
      <c r="OX426" s="1"/>
      <c r="OY426" s="1"/>
      <c r="OZ426" s="1"/>
      <c r="PA426" s="1"/>
      <c r="PB426" s="1"/>
      <c r="PC426" s="1"/>
      <c r="PD426" s="1"/>
      <c r="PE426" s="1"/>
      <c r="PF426" s="1"/>
      <c r="PG426" s="1"/>
      <c r="PH426" s="1"/>
      <c r="PI426" s="1"/>
      <c r="PJ426" s="1"/>
      <c r="PK426" s="1"/>
      <c r="PL426" s="1"/>
      <c r="PM426" s="1"/>
      <c r="PN426" s="1"/>
      <c r="PO426" s="1"/>
      <c r="PP426" s="1"/>
      <c r="PQ426" s="1"/>
      <c r="PR426" s="1"/>
      <c r="PS426" s="1"/>
      <c r="PT426" s="1"/>
      <c r="PU426" s="1"/>
      <c r="PV426" s="1"/>
      <c r="PW426" s="1"/>
      <c r="PX426" s="1"/>
      <c r="PY426" s="1"/>
      <c r="PZ426" s="1"/>
      <c r="QA426" s="1"/>
      <c r="QB426" s="1"/>
      <c r="QC426" s="1"/>
      <c r="QD426" s="1"/>
      <c r="QE426" s="1"/>
      <c r="QF426" s="1"/>
      <c r="QG426" s="1"/>
      <c r="QH426" s="1"/>
      <c r="QI426" s="1"/>
      <c r="QJ426" s="1"/>
      <c r="QK426" s="1"/>
      <c r="QL426" s="1"/>
      <c r="QM426" s="1"/>
      <c r="QN426" s="1"/>
      <c r="QO426" s="1"/>
      <c r="QP426" s="1"/>
      <c r="QQ426" s="1"/>
      <c r="QR426" s="1"/>
      <c r="QS426" s="1"/>
      <c r="QT426" s="1"/>
      <c r="QU426" s="1"/>
      <c r="QV426" s="1"/>
      <c r="QW426" s="1"/>
      <c r="QX426" s="1"/>
      <c r="QY426" s="1"/>
      <c r="QZ426" s="1"/>
      <c r="RA426" s="1"/>
      <c r="RB426" s="1"/>
      <c r="RC426" s="1"/>
      <c r="RD426" s="1"/>
      <c r="RE426" s="1"/>
      <c r="RF426" s="1"/>
      <c r="RG426" s="1"/>
      <c r="RH426" s="1"/>
      <c r="RI426" s="1"/>
      <c r="RJ426" s="1"/>
      <c r="RK426" s="1"/>
      <c r="RL426" s="1"/>
      <c r="RM426" s="1"/>
      <c r="RN426" s="1"/>
      <c r="RO426" s="1"/>
      <c r="RP426" s="1"/>
      <c r="RQ426" s="1"/>
      <c r="RR426" s="1"/>
      <c r="RS426" s="1"/>
      <c r="RT426" s="1"/>
      <c r="RU426" s="1"/>
      <c r="RV426" s="1"/>
      <c r="RW426" s="1"/>
      <c r="RX426" s="1"/>
      <c r="RY426" s="1"/>
      <c r="RZ426" s="1"/>
      <c r="SA426" s="1"/>
      <c r="SB426" s="1"/>
      <c r="SC426" s="1"/>
      <c r="SD426" s="1"/>
      <c r="SE426" s="1"/>
      <c r="SF426" s="1"/>
      <c r="SG426" s="1"/>
      <c r="SH426" s="1"/>
    </row>
    <row r="427" spans="1:502"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c r="JS427" s="1"/>
      <c r="JT427" s="1"/>
      <c r="JU427" s="1"/>
      <c r="JV427" s="1"/>
      <c r="JW427" s="1"/>
      <c r="JX427" s="1"/>
      <c r="JY427" s="1"/>
      <c r="JZ427" s="1"/>
      <c r="KA427" s="1"/>
      <c r="KB427" s="1"/>
      <c r="KC427" s="1"/>
      <c r="KD427" s="1"/>
      <c r="KE427" s="1"/>
      <c r="KF427" s="1"/>
      <c r="KG427" s="1"/>
      <c r="KH427" s="1"/>
      <c r="KI427" s="1"/>
      <c r="KJ427" s="1"/>
      <c r="KK427" s="1"/>
      <c r="KL427" s="1"/>
      <c r="KM427" s="1"/>
      <c r="KN427" s="1"/>
      <c r="KO427" s="1"/>
      <c r="KP427" s="1"/>
      <c r="KQ427" s="1"/>
      <c r="KR427" s="1"/>
      <c r="KS427" s="1"/>
      <c r="KT427" s="1"/>
      <c r="KU427" s="1"/>
      <c r="KV427" s="1"/>
      <c r="KW427" s="1"/>
      <c r="KX427" s="1"/>
      <c r="KY427" s="1"/>
      <c r="KZ427" s="1"/>
      <c r="LA427" s="1"/>
      <c r="LB427" s="1"/>
      <c r="LC427" s="1"/>
      <c r="LD427" s="1"/>
      <c r="LE427" s="1"/>
      <c r="LF427" s="1"/>
      <c r="LG427" s="1"/>
      <c r="LH427" s="1"/>
      <c r="LI427" s="1"/>
      <c r="LJ427" s="1"/>
      <c r="LK427" s="1"/>
      <c r="LL427" s="1"/>
      <c r="LM427" s="1"/>
      <c r="LN427" s="1"/>
      <c r="LO427" s="1"/>
      <c r="LP427" s="1"/>
      <c r="LQ427" s="1"/>
      <c r="LR427" s="1"/>
      <c r="LS427" s="1"/>
      <c r="LT427" s="1"/>
      <c r="LU427" s="1"/>
      <c r="LV427" s="1"/>
      <c r="LW427" s="1"/>
      <c r="LX427" s="1"/>
      <c r="LY427" s="1"/>
      <c r="LZ427" s="1"/>
      <c r="MA427" s="1"/>
      <c r="MB427" s="1"/>
      <c r="MC427" s="1"/>
      <c r="MD427" s="1"/>
      <c r="ME427" s="1"/>
      <c r="MF427" s="1"/>
      <c r="MG427" s="1"/>
      <c r="MH427" s="1"/>
      <c r="MI427" s="1"/>
      <c r="MJ427" s="1"/>
      <c r="MK427" s="1"/>
      <c r="ML427" s="1"/>
      <c r="MM427" s="1"/>
      <c r="MN427" s="1"/>
      <c r="MO427" s="1"/>
      <c r="MP427" s="1"/>
      <c r="MQ427" s="1"/>
      <c r="MR427" s="1"/>
      <c r="MS427" s="1"/>
      <c r="MT427" s="1"/>
      <c r="MU427" s="1"/>
      <c r="MV427" s="1"/>
      <c r="MW427" s="1"/>
      <c r="MX427" s="1"/>
      <c r="MY427" s="1"/>
      <c r="MZ427" s="1"/>
      <c r="NA427" s="1"/>
      <c r="NB427" s="1"/>
      <c r="NC427" s="1"/>
      <c r="ND427" s="1"/>
      <c r="NE427" s="1"/>
      <c r="NF427" s="1"/>
      <c r="NG427" s="1"/>
      <c r="NH427" s="1"/>
      <c r="NI427" s="1"/>
      <c r="NJ427" s="1"/>
      <c r="NK427" s="1"/>
      <c r="NL427" s="1"/>
      <c r="NM427" s="1"/>
      <c r="NN427" s="1"/>
      <c r="NO427" s="1"/>
      <c r="NP427" s="1"/>
      <c r="NQ427" s="1"/>
      <c r="NR427" s="1"/>
      <c r="NS427" s="1"/>
      <c r="NT427" s="1"/>
      <c r="NU427" s="1"/>
      <c r="NV427" s="1"/>
      <c r="NW427" s="1"/>
      <c r="NX427" s="1"/>
      <c r="NY427" s="1"/>
      <c r="NZ427" s="1"/>
      <c r="OA427" s="1"/>
      <c r="OB427" s="1"/>
      <c r="OC427" s="1"/>
      <c r="OD427" s="1"/>
      <c r="OE427" s="1"/>
      <c r="OF427" s="1"/>
      <c r="OG427" s="1"/>
      <c r="OH427" s="1"/>
      <c r="OI427" s="1"/>
      <c r="OJ427" s="1"/>
      <c r="OK427" s="1"/>
      <c r="OL427" s="1"/>
      <c r="OM427" s="1"/>
      <c r="ON427" s="1"/>
      <c r="OO427" s="1"/>
      <c r="OP427" s="1"/>
      <c r="OQ427" s="1"/>
      <c r="OR427" s="1"/>
      <c r="OS427" s="1"/>
      <c r="OT427" s="1"/>
      <c r="OU427" s="1"/>
      <c r="OV427" s="1"/>
      <c r="OW427" s="1"/>
      <c r="OX427" s="1"/>
      <c r="OY427" s="1"/>
      <c r="OZ427" s="1"/>
      <c r="PA427" s="1"/>
      <c r="PB427" s="1"/>
      <c r="PC427" s="1"/>
      <c r="PD427" s="1"/>
      <c r="PE427" s="1"/>
      <c r="PF427" s="1"/>
      <c r="PG427" s="1"/>
      <c r="PH427" s="1"/>
      <c r="PI427" s="1"/>
      <c r="PJ427" s="1"/>
      <c r="PK427" s="1"/>
      <c r="PL427" s="1"/>
      <c r="PM427" s="1"/>
      <c r="PN427" s="1"/>
      <c r="PO427" s="1"/>
      <c r="PP427" s="1"/>
      <c r="PQ427" s="1"/>
      <c r="PR427" s="1"/>
      <c r="PS427" s="1"/>
      <c r="PT427" s="1"/>
      <c r="PU427" s="1"/>
      <c r="PV427" s="1"/>
      <c r="PW427" s="1"/>
      <c r="PX427" s="1"/>
      <c r="PY427" s="1"/>
      <c r="PZ427" s="1"/>
      <c r="QA427" s="1"/>
      <c r="QB427" s="1"/>
      <c r="QC427" s="1"/>
      <c r="QD427" s="1"/>
      <c r="QE427" s="1"/>
      <c r="QF427" s="1"/>
      <c r="QG427" s="1"/>
      <c r="QH427" s="1"/>
      <c r="QI427" s="1"/>
      <c r="QJ427" s="1"/>
      <c r="QK427" s="1"/>
      <c r="QL427" s="1"/>
      <c r="QM427" s="1"/>
      <c r="QN427" s="1"/>
      <c r="QO427" s="1"/>
      <c r="QP427" s="1"/>
      <c r="QQ427" s="1"/>
      <c r="QR427" s="1"/>
      <c r="QS427" s="1"/>
      <c r="QT427" s="1"/>
      <c r="QU427" s="1"/>
      <c r="QV427" s="1"/>
      <c r="QW427" s="1"/>
      <c r="QX427" s="1"/>
      <c r="QY427" s="1"/>
      <c r="QZ427" s="1"/>
      <c r="RA427" s="1"/>
      <c r="RB427" s="1"/>
      <c r="RC427" s="1"/>
      <c r="RD427" s="1"/>
      <c r="RE427" s="1"/>
      <c r="RF427" s="1"/>
      <c r="RG427" s="1"/>
      <c r="RH427" s="1"/>
      <c r="RI427" s="1"/>
      <c r="RJ427" s="1"/>
      <c r="RK427" s="1"/>
      <c r="RL427" s="1"/>
      <c r="RM427" s="1"/>
      <c r="RN427" s="1"/>
      <c r="RO427" s="1"/>
      <c r="RP427" s="1"/>
      <c r="RQ427" s="1"/>
      <c r="RR427" s="1"/>
      <c r="RS427" s="1"/>
      <c r="RT427" s="1"/>
      <c r="RU427" s="1"/>
      <c r="RV427" s="1"/>
      <c r="RW427" s="1"/>
      <c r="RX427" s="1"/>
      <c r="RY427" s="1"/>
      <c r="RZ427" s="1"/>
      <c r="SA427" s="1"/>
      <c r="SB427" s="1"/>
      <c r="SC427" s="1"/>
      <c r="SD427" s="1"/>
      <c r="SE427" s="1"/>
      <c r="SF427" s="1"/>
      <c r="SG427" s="1"/>
      <c r="SH427" s="1"/>
    </row>
    <row r="428" spans="1:502"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c r="JS428" s="1"/>
      <c r="JT428" s="1"/>
      <c r="JU428" s="1"/>
      <c r="JV428" s="1"/>
      <c r="JW428" s="1"/>
      <c r="JX428" s="1"/>
      <c r="JY428" s="1"/>
      <c r="JZ428" s="1"/>
      <c r="KA428" s="1"/>
      <c r="KB428" s="1"/>
      <c r="KC428" s="1"/>
      <c r="KD428" s="1"/>
      <c r="KE428" s="1"/>
      <c r="KF428" s="1"/>
      <c r="KG428" s="1"/>
      <c r="KH428" s="1"/>
      <c r="KI428" s="1"/>
      <c r="KJ428" s="1"/>
      <c r="KK428" s="1"/>
      <c r="KL428" s="1"/>
      <c r="KM428" s="1"/>
      <c r="KN428" s="1"/>
      <c r="KO428" s="1"/>
      <c r="KP428" s="1"/>
      <c r="KQ428" s="1"/>
      <c r="KR428" s="1"/>
      <c r="KS428" s="1"/>
      <c r="KT428" s="1"/>
      <c r="KU428" s="1"/>
      <c r="KV428" s="1"/>
      <c r="KW428" s="1"/>
      <c r="KX428" s="1"/>
      <c r="KY428" s="1"/>
      <c r="KZ428" s="1"/>
      <c r="LA428" s="1"/>
      <c r="LB428" s="1"/>
      <c r="LC428" s="1"/>
      <c r="LD428" s="1"/>
      <c r="LE428" s="1"/>
      <c r="LF428" s="1"/>
      <c r="LG428" s="1"/>
      <c r="LH428" s="1"/>
      <c r="LI428" s="1"/>
      <c r="LJ428" s="1"/>
      <c r="LK428" s="1"/>
      <c r="LL428" s="1"/>
      <c r="LM428" s="1"/>
      <c r="LN428" s="1"/>
      <c r="LO428" s="1"/>
      <c r="LP428" s="1"/>
      <c r="LQ428" s="1"/>
      <c r="LR428" s="1"/>
      <c r="LS428" s="1"/>
      <c r="LT428" s="1"/>
      <c r="LU428" s="1"/>
      <c r="LV428" s="1"/>
      <c r="LW428" s="1"/>
      <c r="LX428" s="1"/>
      <c r="LY428" s="1"/>
      <c r="LZ428" s="1"/>
      <c r="MA428" s="1"/>
      <c r="MB428" s="1"/>
      <c r="MC428" s="1"/>
      <c r="MD428" s="1"/>
      <c r="ME428" s="1"/>
      <c r="MF428" s="1"/>
      <c r="MG428" s="1"/>
      <c r="MH428" s="1"/>
      <c r="MI428" s="1"/>
      <c r="MJ428" s="1"/>
      <c r="MK428" s="1"/>
      <c r="ML428" s="1"/>
      <c r="MM428" s="1"/>
      <c r="MN428" s="1"/>
      <c r="MO428" s="1"/>
      <c r="MP428" s="1"/>
      <c r="MQ428" s="1"/>
      <c r="MR428" s="1"/>
      <c r="MS428" s="1"/>
      <c r="MT428" s="1"/>
      <c r="MU428" s="1"/>
      <c r="MV428" s="1"/>
      <c r="MW428" s="1"/>
      <c r="MX428" s="1"/>
      <c r="MY428" s="1"/>
      <c r="MZ428" s="1"/>
      <c r="NA428" s="1"/>
      <c r="NB428" s="1"/>
      <c r="NC428" s="1"/>
      <c r="ND428" s="1"/>
      <c r="NE428" s="1"/>
      <c r="NF428" s="1"/>
      <c r="NG428" s="1"/>
      <c r="NH428" s="1"/>
      <c r="NI428" s="1"/>
      <c r="NJ428" s="1"/>
      <c r="NK428" s="1"/>
      <c r="NL428" s="1"/>
      <c r="NM428" s="1"/>
      <c r="NN428" s="1"/>
      <c r="NO428" s="1"/>
      <c r="NP428" s="1"/>
      <c r="NQ428" s="1"/>
      <c r="NR428" s="1"/>
      <c r="NS428" s="1"/>
      <c r="NT428" s="1"/>
      <c r="NU428" s="1"/>
      <c r="NV428" s="1"/>
      <c r="NW428" s="1"/>
      <c r="NX428" s="1"/>
      <c r="NY428" s="1"/>
      <c r="NZ428" s="1"/>
      <c r="OA428" s="1"/>
      <c r="OB428" s="1"/>
      <c r="OC428" s="1"/>
      <c r="OD428" s="1"/>
      <c r="OE428" s="1"/>
      <c r="OF428" s="1"/>
      <c r="OG428" s="1"/>
      <c r="OH428" s="1"/>
      <c r="OI428" s="1"/>
      <c r="OJ428" s="1"/>
      <c r="OK428" s="1"/>
      <c r="OL428" s="1"/>
      <c r="OM428" s="1"/>
      <c r="ON428" s="1"/>
      <c r="OO428" s="1"/>
      <c r="OP428" s="1"/>
      <c r="OQ428" s="1"/>
      <c r="OR428" s="1"/>
      <c r="OS428" s="1"/>
      <c r="OT428" s="1"/>
      <c r="OU428" s="1"/>
      <c r="OV428" s="1"/>
      <c r="OW428" s="1"/>
      <c r="OX428" s="1"/>
      <c r="OY428" s="1"/>
      <c r="OZ428" s="1"/>
      <c r="PA428" s="1"/>
      <c r="PB428" s="1"/>
      <c r="PC428" s="1"/>
      <c r="PD428" s="1"/>
      <c r="PE428" s="1"/>
      <c r="PF428" s="1"/>
      <c r="PG428" s="1"/>
      <c r="PH428" s="1"/>
      <c r="PI428" s="1"/>
      <c r="PJ428" s="1"/>
      <c r="PK428" s="1"/>
      <c r="PL428" s="1"/>
      <c r="PM428" s="1"/>
      <c r="PN428" s="1"/>
      <c r="PO428" s="1"/>
      <c r="PP428" s="1"/>
      <c r="PQ428" s="1"/>
      <c r="PR428" s="1"/>
      <c r="PS428" s="1"/>
      <c r="PT428" s="1"/>
      <c r="PU428" s="1"/>
      <c r="PV428" s="1"/>
      <c r="PW428" s="1"/>
      <c r="PX428" s="1"/>
      <c r="PY428" s="1"/>
      <c r="PZ428" s="1"/>
      <c r="QA428" s="1"/>
      <c r="QB428" s="1"/>
      <c r="QC428" s="1"/>
      <c r="QD428" s="1"/>
      <c r="QE428" s="1"/>
      <c r="QF428" s="1"/>
      <c r="QG428" s="1"/>
      <c r="QH428" s="1"/>
      <c r="QI428" s="1"/>
      <c r="QJ428" s="1"/>
      <c r="QK428" s="1"/>
      <c r="QL428" s="1"/>
      <c r="QM428" s="1"/>
      <c r="QN428" s="1"/>
      <c r="QO428" s="1"/>
      <c r="QP428" s="1"/>
      <c r="QQ428" s="1"/>
      <c r="QR428" s="1"/>
      <c r="QS428" s="1"/>
      <c r="QT428" s="1"/>
      <c r="QU428" s="1"/>
      <c r="QV428" s="1"/>
      <c r="QW428" s="1"/>
      <c r="QX428" s="1"/>
      <c r="QY428" s="1"/>
      <c r="QZ428" s="1"/>
      <c r="RA428" s="1"/>
      <c r="RB428" s="1"/>
      <c r="RC428" s="1"/>
      <c r="RD428" s="1"/>
      <c r="RE428" s="1"/>
      <c r="RF428" s="1"/>
      <c r="RG428" s="1"/>
      <c r="RH428" s="1"/>
      <c r="RI428" s="1"/>
      <c r="RJ428" s="1"/>
      <c r="RK428" s="1"/>
      <c r="RL428" s="1"/>
      <c r="RM428" s="1"/>
      <c r="RN428" s="1"/>
      <c r="RO428" s="1"/>
      <c r="RP428" s="1"/>
      <c r="RQ428" s="1"/>
      <c r="RR428" s="1"/>
      <c r="RS428" s="1"/>
      <c r="RT428" s="1"/>
      <c r="RU428" s="1"/>
      <c r="RV428" s="1"/>
      <c r="RW428" s="1"/>
      <c r="RX428" s="1"/>
      <c r="RY428" s="1"/>
      <c r="RZ428" s="1"/>
      <c r="SA428" s="1"/>
      <c r="SB428" s="1"/>
      <c r="SC428" s="1"/>
      <c r="SD428" s="1"/>
      <c r="SE428" s="1"/>
      <c r="SF428" s="1"/>
      <c r="SG428" s="1"/>
      <c r="SH428" s="1"/>
    </row>
    <row r="429" spans="1:502"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c r="JS429" s="1"/>
      <c r="JT429" s="1"/>
      <c r="JU429" s="1"/>
      <c r="JV429" s="1"/>
      <c r="JW429" s="1"/>
      <c r="JX429" s="1"/>
      <c r="JY429" s="1"/>
      <c r="JZ429" s="1"/>
      <c r="KA429" s="1"/>
      <c r="KB429" s="1"/>
      <c r="KC429" s="1"/>
      <c r="KD429" s="1"/>
      <c r="KE429" s="1"/>
      <c r="KF429" s="1"/>
      <c r="KG429" s="1"/>
      <c r="KH429" s="1"/>
      <c r="KI429" s="1"/>
      <c r="KJ429" s="1"/>
      <c r="KK429" s="1"/>
      <c r="KL429" s="1"/>
      <c r="KM429" s="1"/>
      <c r="KN429" s="1"/>
      <c r="KO429" s="1"/>
      <c r="KP429" s="1"/>
      <c r="KQ429" s="1"/>
      <c r="KR429" s="1"/>
      <c r="KS429" s="1"/>
      <c r="KT429" s="1"/>
      <c r="KU429" s="1"/>
      <c r="KV429" s="1"/>
      <c r="KW429" s="1"/>
      <c r="KX429" s="1"/>
      <c r="KY429" s="1"/>
      <c r="KZ429" s="1"/>
      <c r="LA429" s="1"/>
      <c r="LB429" s="1"/>
      <c r="LC429" s="1"/>
      <c r="LD429" s="1"/>
      <c r="LE429" s="1"/>
      <c r="LF429" s="1"/>
      <c r="LG429" s="1"/>
      <c r="LH429" s="1"/>
      <c r="LI429" s="1"/>
      <c r="LJ429" s="1"/>
      <c r="LK429" s="1"/>
      <c r="LL429" s="1"/>
      <c r="LM429" s="1"/>
      <c r="LN429" s="1"/>
      <c r="LO429" s="1"/>
      <c r="LP429" s="1"/>
      <c r="LQ429" s="1"/>
      <c r="LR429" s="1"/>
      <c r="LS429" s="1"/>
      <c r="LT429" s="1"/>
      <c r="LU429" s="1"/>
      <c r="LV429" s="1"/>
      <c r="LW429" s="1"/>
      <c r="LX429" s="1"/>
      <c r="LY429" s="1"/>
      <c r="LZ429" s="1"/>
      <c r="MA429" s="1"/>
      <c r="MB429" s="1"/>
      <c r="MC429" s="1"/>
      <c r="MD429" s="1"/>
      <c r="ME429" s="1"/>
      <c r="MF429" s="1"/>
      <c r="MG429" s="1"/>
      <c r="MH429" s="1"/>
      <c r="MI429" s="1"/>
      <c r="MJ429" s="1"/>
      <c r="MK429" s="1"/>
      <c r="ML429" s="1"/>
      <c r="MM429" s="1"/>
      <c r="MN429" s="1"/>
      <c r="MO429" s="1"/>
      <c r="MP429" s="1"/>
      <c r="MQ429" s="1"/>
      <c r="MR429" s="1"/>
      <c r="MS429" s="1"/>
      <c r="MT429" s="1"/>
      <c r="MU429" s="1"/>
      <c r="MV429" s="1"/>
      <c r="MW429" s="1"/>
      <c r="MX429" s="1"/>
      <c r="MY429" s="1"/>
      <c r="MZ429" s="1"/>
      <c r="NA429" s="1"/>
      <c r="NB429" s="1"/>
      <c r="NC429" s="1"/>
      <c r="ND429" s="1"/>
      <c r="NE429" s="1"/>
      <c r="NF429" s="1"/>
      <c r="NG429" s="1"/>
      <c r="NH429" s="1"/>
      <c r="NI429" s="1"/>
      <c r="NJ429" s="1"/>
      <c r="NK429" s="1"/>
      <c r="NL429" s="1"/>
      <c r="NM429" s="1"/>
      <c r="NN429" s="1"/>
      <c r="NO429" s="1"/>
      <c r="NP429" s="1"/>
      <c r="NQ429" s="1"/>
      <c r="NR429" s="1"/>
      <c r="NS429" s="1"/>
      <c r="NT429" s="1"/>
      <c r="NU429" s="1"/>
      <c r="NV429" s="1"/>
      <c r="NW429" s="1"/>
      <c r="NX429" s="1"/>
      <c r="NY429" s="1"/>
      <c r="NZ429" s="1"/>
      <c r="OA429" s="1"/>
      <c r="OB429" s="1"/>
      <c r="OC429" s="1"/>
      <c r="OD429" s="1"/>
      <c r="OE429" s="1"/>
      <c r="OF429" s="1"/>
      <c r="OG429" s="1"/>
      <c r="OH429" s="1"/>
      <c r="OI429" s="1"/>
      <c r="OJ429" s="1"/>
      <c r="OK429" s="1"/>
      <c r="OL429" s="1"/>
      <c r="OM429" s="1"/>
      <c r="ON429" s="1"/>
      <c r="OO429" s="1"/>
      <c r="OP429" s="1"/>
      <c r="OQ429" s="1"/>
      <c r="OR429" s="1"/>
      <c r="OS429" s="1"/>
      <c r="OT429" s="1"/>
      <c r="OU429" s="1"/>
      <c r="OV429" s="1"/>
      <c r="OW429" s="1"/>
      <c r="OX429" s="1"/>
      <c r="OY429" s="1"/>
      <c r="OZ429" s="1"/>
      <c r="PA429" s="1"/>
      <c r="PB429" s="1"/>
      <c r="PC429" s="1"/>
      <c r="PD429" s="1"/>
      <c r="PE429" s="1"/>
      <c r="PF429" s="1"/>
      <c r="PG429" s="1"/>
      <c r="PH429" s="1"/>
      <c r="PI429" s="1"/>
      <c r="PJ429" s="1"/>
      <c r="PK429" s="1"/>
      <c r="PL429" s="1"/>
      <c r="PM429" s="1"/>
      <c r="PN429" s="1"/>
      <c r="PO429" s="1"/>
      <c r="PP429" s="1"/>
      <c r="PQ429" s="1"/>
      <c r="PR429" s="1"/>
      <c r="PS429" s="1"/>
      <c r="PT429" s="1"/>
      <c r="PU429" s="1"/>
      <c r="PV429" s="1"/>
      <c r="PW429" s="1"/>
      <c r="PX429" s="1"/>
      <c r="PY429" s="1"/>
      <c r="PZ429" s="1"/>
      <c r="QA429" s="1"/>
      <c r="QB429" s="1"/>
      <c r="QC429" s="1"/>
      <c r="QD429" s="1"/>
      <c r="QE429" s="1"/>
      <c r="QF429" s="1"/>
      <c r="QG429" s="1"/>
      <c r="QH429" s="1"/>
      <c r="QI429" s="1"/>
      <c r="QJ429" s="1"/>
      <c r="QK429" s="1"/>
      <c r="QL429" s="1"/>
      <c r="QM429" s="1"/>
      <c r="QN429" s="1"/>
      <c r="QO429" s="1"/>
      <c r="QP429" s="1"/>
      <c r="QQ429" s="1"/>
      <c r="QR429" s="1"/>
      <c r="QS429" s="1"/>
      <c r="QT429" s="1"/>
      <c r="QU429" s="1"/>
      <c r="QV429" s="1"/>
      <c r="QW429" s="1"/>
      <c r="QX429" s="1"/>
      <c r="QY429" s="1"/>
      <c r="QZ429" s="1"/>
      <c r="RA429" s="1"/>
      <c r="RB429" s="1"/>
      <c r="RC429" s="1"/>
      <c r="RD429" s="1"/>
      <c r="RE429" s="1"/>
      <c r="RF429" s="1"/>
      <c r="RG429" s="1"/>
      <c r="RH429" s="1"/>
      <c r="RI429" s="1"/>
      <c r="RJ429" s="1"/>
      <c r="RK429" s="1"/>
      <c r="RL429" s="1"/>
      <c r="RM429" s="1"/>
      <c r="RN429" s="1"/>
      <c r="RO429" s="1"/>
      <c r="RP429" s="1"/>
      <c r="RQ429" s="1"/>
      <c r="RR429" s="1"/>
      <c r="RS429" s="1"/>
      <c r="RT429" s="1"/>
      <c r="RU429" s="1"/>
      <c r="RV429" s="1"/>
      <c r="RW429" s="1"/>
      <c r="RX429" s="1"/>
      <c r="RY429" s="1"/>
      <c r="RZ429" s="1"/>
      <c r="SA429" s="1"/>
      <c r="SB429" s="1"/>
      <c r="SC429" s="1"/>
      <c r="SD429" s="1"/>
      <c r="SE429" s="1"/>
      <c r="SF429" s="1"/>
      <c r="SG429" s="1"/>
      <c r="SH429" s="1"/>
    </row>
    <row r="430" spans="1:502"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c r="JS430" s="1"/>
      <c r="JT430" s="1"/>
      <c r="JU430" s="1"/>
      <c r="JV430" s="1"/>
      <c r="JW430" s="1"/>
      <c r="JX430" s="1"/>
      <c r="JY430" s="1"/>
      <c r="JZ430" s="1"/>
      <c r="KA430" s="1"/>
      <c r="KB430" s="1"/>
      <c r="KC430" s="1"/>
      <c r="KD430" s="1"/>
      <c r="KE430" s="1"/>
      <c r="KF430" s="1"/>
      <c r="KG430" s="1"/>
      <c r="KH430" s="1"/>
      <c r="KI430" s="1"/>
      <c r="KJ430" s="1"/>
      <c r="KK430" s="1"/>
      <c r="KL430" s="1"/>
      <c r="KM430" s="1"/>
      <c r="KN430" s="1"/>
      <c r="KO430" s="1"/>
      <c r="KP430" s="1"/>
      <c r="KQ430" s="1"/>
      <c r="KR430" s="1"/>
      <c r="KS430" s="1"/>
      <c r="KT430" s="1"/>
      <c r="KU430" s="1"/>
      <c r="KV430" s="1"/>
      <c r="KW430" s="1"/>
      <c r="KX430" s="1"/>
      <c r="KY430" s="1"/>
      <c r="KZ430" s="1"/>
      <c r="LA430" s="1"/>
      <c r="LB430" s="1"/>
      <c r="LC430" s="1"/>
      <c r="LD430" s="1"/>
      <c r="LE430" s="1"/>
      <c r="LF430" s="1"/>
      <c r="LG430" s="1"/>
      <c r="LH430" s="1"/>
      <c r="LI430" s="1"/>
      <c r="LJ430" s="1"/>
      <c r="LK430" s="1"/>
      <c r="LL430" s="1"/>
      <c r="LM430" s="1"/>
      <c r="LN430" s="1"/>
      <c r="LO430" s="1"/>
      <c r="LP430" s="1"/>
      <c r="LQ430" s="1"/>
      <c r="LR430" s="1"/>
      <c r="LS430" s="1"/>
      <c r="LT430" s="1"/>
      <c r="LU430" s="1"/>
      <c r="LV430" s="1"/>
      <c r="LW430" s="1"/>
      <c r="LX430" s="1"/>
      <c r="LY430" s="1"/>
      <c r="LZ430" s="1"/>
      <c r="MA430" s="1"/>
      <c r="MB430" s="1"/>
      <c r="MC430" s="1"/>
      <c r="MD430" s="1"/>
      <c r="ME430" s="1"/>
      <c r="MF430" s="1"/>
      <c r="MG430" s="1"/>
      <c r="MH430" s="1"/>
      <c r="MI430" s="1"/>
      <c r="MJ430" s="1"/>
      <c r="MK430" s="1"/>
      <c r="ML430" s="1"/>
      <c r="MM430" s="1"/>
      <c r="MN430" s="1"/>
      <c r="MO430" s="1"/>
      <c r="MP430" s="1"/>
      <c r="MQ430" s="1"/>
      <c r="MR430" s="1"/>
      <c r="MS430" s="1"/>
      <c r="MT430" s="1"/>
      <c r="MU430" s="1"/>
      <c r="MV430" s="1"/>
      <c r="MW430" s="1"/>
      <c r="MX430" s="1"/>
      <c r="MY430" s="1"/>
      <c r="MZ430" s="1"/>
      <c r="NA430" s="1"/>
      <c r="NB430" s="1"/>
      <c r="NC430" s="1"/>
      <c r="ND430" s="1"/>
      <c r="NE430" s="1"/>
      <c r="NF430" s="1"/>
      <c r="NG430" s="1"/>
      <c r="NH430" s="1"/>
      <c r="NI430" s="1"/>
      <c r="NJ430" s="1"/>
      <c r="NK430" s="1"/>
      <c r="NL430" s="1"/>
      <c r="NM430" s="1"/>
      <c r="NN430" s="1"/>
      <c r="NO430" s="1"/>
      <c r="NP430" s="1"/>
      <c r="NQ430" s="1"/>
      <c r="NR430" s="1"/>
      <c r="NS430" s="1"/>
      <c r="NT430" s="1"/>
      <c r="NU430" s="1"/>
      <c r="NV430" s="1"/>
      <c r="NW430" s="1"/>
      <c r="NX430" s="1"/>
      <c r="NY430" s="1"/>
      <c r="NZ430" s="1"/>
      <c r="OA430" s="1"/>
      <c r="OB430" s="1"/>
      <c r="OC430" s="1"/>
      <c r="OD430" s="1"/>
      <c r="OE430" s="1"/>
      <c r="OF430" s="1"/>
      <c r="OG430" s="1"/>
      <c r="OH430" s="1"/>
      <c r="OI430" s="1"/>
      <c r="OJ430" s="1"/>
      <c r="OK430" s="1"/>
      <c r="OL430" s="1"/>
      <c r="OM430" s="1"/>
      <c r="ON430" s="1"/>
      <c r="OO430" s="1"/>
      <c r="OP430" s="1"/>
      <c r="OQ430" s="1"/>
      <c r="OR430" s="1"/>
      <c r="OS430" s="1"/>
      <c r="OT430" s="1"/>
      <c r="OU430" s="1"/>
      <c r="OV430" s="1"/>
      <c r="OW430" s="1"/>
      <c r="OX430" s="1"/>
      <c r="OY430" s="1"/>
      <c r="OZ430" s="1"/>
      <c r="PA430" s="1"/>
      <c r="PB430" s="1"/>
      <c r="PC430" s="1"/>
      <c r="PD430" s="1"/>
      <c r="PE430" s="1"/>
      <c r="PF430" s="1"/>
      <c r="PG430" s="1"/>
      <c r="PH430" s="1"/>
      <c r="PI430" s="1"/>
      <c r="PJ430" s="1"/>
      <c r="PK430" s="1"/>
      <c r="PL430" s="1"/>
      <c r="PM430" s="1"/>
      <c r="PN430" s="1"/>
      <c r="PO430" s="1"/>
      <c r="PP430" s="1"/>
      <c r="PQ430" s="1"/>
      <c r="PR430" s="1"/>
      <c r="PS430" s="1"/>
      <c r="PT430" s="1"/>
      <c r="PU430" s="1"/>
      <c r="PV430" s="1"/>
      <c r="PW430" s="1"/>
      <c r="PX430" s="1"/>
      <c r="PY430" s="1"/>
      <c r="PZ430" s="1"/>
      <c r="QA430" s="1"/>
      <c r="QB430" s="1"/>
      <c r="QC430" s="1"/>
      <c r="QD430" s="1"/>
      <c r="QE430" s="1"/>
      <c r="QF430" s="1"/>
      <c r="QG430" s="1"/>
      <c r="QH430" s="1"/>
      <c r="QI430" s="1"/>
      <c r="QJ430" s="1"/>
      <c r="QK430" s="1"/>
      <c r="QL430" s="1"/>
      <c r="QM430" s="1"/>
      <c r="QN430" s="1"/>
      <c r="QO430" s="1"/>
      <c r="QP430" s="1"/>
      <c r="QQ430" s="1"/>
      <c r="QR430" s="1"/>
      <c r="QS430" s="1"/>
      <c r="QT430" s="1"/>
      <c r="QU430" s="1"/>
      <c r="QV430" s="1"/>
      <c r="QW430" s="1"/>
      <c r="QX430" s="1"/>
      <c r="QY430" s="1"/>
      <c r="QZ430" s="1"/>
      <c r="RA430" s="1"/>
      <c r="RB430" s="1"/>
      <c r="RC430" s="1"/>
      <c r="RD430" s="1"/>
      <c r="RE430" s="1"/>
      <c r="RF430" s="1"/>
      <c r="RG430" s="1"/>
      <c r="RH430" s="1"/>
      <c r="RI430" s="1"/>
      <c r="RJ430" s="1"/>
      <c r="RK430" s="1"/>
      <c r="RL430" s="1"/>
      <c r="RM430" s="1"/>
      <c r="RN430" s="1"/>
      <c r="RO430" s="1"/>
      <c r="RP430" s="1"/>
      <c r="RQ430" s="1"/>
      <c r="RR430" s="1"/>
      <c r="RS430" s="1"/>
      <c r="RT430" s="1"/>
      <c r="RU430" s="1"/>
      <c r="RV430" s="1"/>
      <c r="RW430" s="1"/>
      <c r="RX430" s="1"/>
      <c r="RY430" s="1"/>
      <c r="RZ430" s="1"/>
      <c r="SA430" s="1"/>
      <c r="SB430" s="1"/>
      <c r="SC430" s="1"/>
      <c r="SD430" s="1"/>
      <c r="SE430" s="1"/>
      <c r="SF430" s="1"/>
      <c r="SG430" s="1"/>
      <c r="SH430" s="1"/>
    </row>
    <row r="431" spans="1:502"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c r="JS431" s="1"/>
      <c r="JT431" s="1"/>
      <c r="JU431" s="1"/>
      <c r="JV431" s="1"/>
      <c r="JW431" s="1"/>
      <c r="JX431" s="1"/>
      <c r="JY431" s="1"/>
      <c r="JZ431" s="1"/>
      <c r="KA431" s="1"/>
      <c r="KB431" s="1"/>
      <c r="KC431" s="1"/>
      <c r="KD431" s="1"/>
      <c r="KE431" s="1"/>
      <c r="KF431" s="1"/>
      <c r="KG431" s="1"/>
      <c r="KH431" s="1"/>
      <c r="KI431" s="1"/>
      <c r="KJ431" s="1"/>
      <c r="KK431" s="1"/>
      <c r="KL431" s="1"/>
      <c r="KM431" s="1"/>
      <c r="KN431" s="1"/>
      <c r="KO431" s="1"/>
      <c r="KP431" s="1"/>
      <c r="KQ431" s="1"/>
      <c r="KR431" s="1"/>
      <c r="KS431" s="1"/>
      <c r="KT431" s="1"/>
      <c r="KU431" s="1"/>
      <c r="KV431" s="1"/>
      <c r="KW431" s="1"/>
      <c r="KX431" s="1"/>
      <c r="KY431" s="1"/>
      <c r="KZ431" s="1"/>
      <c r="LA431" s="1"/>
      <c r="LB431" s="1"/>
      <c r="LC431" s="1"/>
      <c r="LD431" s="1"/>
      <c r="LE431" s="1"/>
      <c r="LF431" s="1"/>
      <c r="LG431" s="1"/>
      <c r="LH431" s="1"/>
      <c r="LI431" s="1"/>
      <c r="LJ431" s="1"/>
      <c r="LK431" s="1"/>
      <c r="LL431" s="1"/>
      <c r="LM431" s="1"/>
      <c r="LN431" s="1"/>
      <c r="LO431" s="1"/>
      <c r="LP431" s="1"/>
      <c r="LQ431" s="1"/>
      <c r="LR431" s="1"/>
      <c r="LS431" s="1"/>
      <c r="LT431" s="1"/>
      <c r="LU431" s="1"/>
      <c r="LV431" s="1"/>
      <c r="LW431" s="1"/>
      <c r="LX431" s="1"/>
      <c r="LY431" s="1"/>
      <c r="LZ431" s="1"/>
      <c r="MA431" s="1"/>
      <c r="MB431" s="1"/>
      <c r="MC431" s="1"/>
      <c r="MD431" s="1"/>
      <c r="ME431" s="1"/>
      <c r="MF431" s="1"/>
      <c r="MG431" s="1"/>
      <c r="MH431" s="1"/>
      <c r="MI431" s="1"/>
      <c r="MJ431" s="1"/>
      <c r="MK431" s="1"/>
      <c r="ML431" s="1"/>
      <c r="MM431" s="1"/>
      <c r="MN431" s="1"/>
      <c r="MO431" s="1"/>
      <c r="MP431" s="1"/>
      <c r="MQ431" s="1"/>
      <c r="MR431" s="1"/>
      <c r="MS431" s="1"/>
      <c r="MT431" s="1"/>
      <c r="MU431" s="1"/>
      <c r="MV431" s="1"/>
      <c r="MW431" s="1"/>
      <c r="MX431" s="1"/>
      <c r="MY431" s="1"/>
      <c r="MZ431" s="1"/>
      <c r="NA431" s="1"/>
      <c r="NB431" s="1"/>
      <c r="NC431" s="1"/>
      <c r="ND431" s="1"/>
      <c r="NE431" s="1"/>
      <c r="NF431" s="1"/>
      <c r="NG431" s="1"/>
      <c r="NH431" s="1"/>
      <c r="NI431" s="1"/>
      <c r="NJ431" s="1"/>
      <c r="NK431" s="1"/>
      <c r="NL431" s="1"/>
      <c r="NM431" s="1"/>
      <c r="NN431" s="1"/>
      <c r="NO431" s="1"/>
      <c r="NP431" s="1"/>
      <c r="NQ431" s="1"/>
      <c r="NR431" s="1"/>
      <c r="NS431" s="1"/>
      <c r="NT431" s="1"/>
      <c r="NU431" s="1"/>
      <c r="NV431" s="1"/>
      <c r="NW431" s="1"/>
      <c r="NX431" s="1"/>
      <c r="NY431" s="1"/>
      <c r="NZ431" s="1"/>
      <c r="OA431" s="1"/>
      <c r="OB431" s="1"/>
      <c r="OC431" s="1"/>
      <c r="OD431" s="1"/>
      <c r="OE431" s="1"/>
      <c r="OF431" s="1"/>
      <c r="OG431" s="1"/>
      <c r="OH431" s="1"/>
      <c r="OI431" s="1"/>
      <c r="OJ431" s="1"/>
      <c r="OK431" s="1"/>
      <c r="OL431" s="1"/>
      <c r="OM431" s="1"/>
      <c r="ON431" s="1"/>
      <c r="OO431" s="1"/>
      <c r="OP431" s="1"/>
      <c r="OQ431" s="1"/>
      <c r="OR431" s="1"/>
      <c r="OS431" s="1"/>
      <c r="OT431" s="1"/>
      <c r="OU431" s="1"/>
      <c r="OV431" s="1"/>
      <c r="OW431" s="1"/>
      <c r="OX431" s="1"/>
      <c r="OY431" s="1"/>
      <c r="OZ431" s="1"/>
      <c r="PA431" s="1"/>
      <c r="PB431" s="1"/>
      <c r="PC431" s="1"/>
      <c r="PD431" s="1"/>
      <c r="PE431" s="1"/>
      <c r="PF431" s="1"/>
      <c r="PG431" s="1"/>
      <c r="PH431" s="1"/>
      <c r="PI431" s="1"/>
      <c r="PJ431" s="1"/>
      <c r="PK431" s="1"/>
      <c r="PL431" s="1"/>
      <c r="PM431" s="1"/>
      <c r="PN431" s="1"/>
      <c r="PO431" s="1"/>
      <c r="PP431" s="1"/>
      <c r="PQ431" s="1"/>
      <c r="PR431" s="1"/>
      <c r="PS431" s="1"/>
      <c r="PT431" s="1"/>
      <c r="PU431" s="1"/>
      <c r="PV431" s="1"/>
      <c r="PW431" s="1"/>
      <c r="PX431" s="1"/>
      <c r="PY431" s="1"/>
      <c r="PZ431" s="1"/>
      <c r="QA431" s="1"/>
      <c r="QB431" s="1"/>
      <c r="QC431" s="1"/>
      <c r="QD431" s="1"/>
      <c r="QE431" s="1"/>
      <c r="QF431" s="1"/>
      <c r="QG431" s="1"/>
      <c r="QH431" s="1"/>
      <c r="QI431" s="1"/>
      <c r="QJ431" s="1"/>
      <c r="QK431" s="1"/>
      <c r="QL431" s="1"/>
      <c r="QM431" s="1"/>
      <c r="QN431" s="1"/>
      <c r="QO431" s="1"/>
      <c r="QP431" s="1"/>
      <c r="QQ431" s="1"/>
      <c r="QR431" s="1"/>
      <c r="QS431" s="1"/>
      <c r="QT431" s="1"/>
      <c r="QU431" s="1"/>
      <c r="QV431" s="1"/>
      <c r="QW431" s="1"/>
      <c r="QX431" s="1"/>
      <c r="QY431" s="1"/>
      <c r="QZ431" s="1"/>
      <c r="RA431" s="1"/>
      <c r="RB431" s="1"/>
      <c r="RC431" s="1"/>
      <c r="RD431" s="1"/>
      <c r="RE431" s="1"/>
      <c r="RF431" s="1"/>
      <c r="RG431" s="1"/>
      <c r="RH431" s="1"/>
      <c r="RI431" s="1"/>
      <c r="RJ431" s="1"/>
      <c r="RK431" s="1"/>
      <c r="RL431" s="1"/>
      <c r="RM431" s="1"/>
      <c r="RN431" s="1"/>
      <c r="RO431" s="1"/>
      <c r="RP431" s="1"/>
      <c r="RQ431" s="1"/>
      <c r="RR431" s="1"/>
      <c r="RS431" s="1"/>
      <c r="RT431" s="1"/>
      <c r="RU431" s="1"/>
      <c r="RV431" s="1"/>
      <c r="RW431" s="1"/>
      <c r="RX431" s="1"/>
      <c r="RY431" s="1"/>
      <c r="RZ431" s="1"/>
      <c r="SA431" s="1"/>
      <c r="SB431" s="1"/>
      <c r="SC431" s="1"/>
      <c r="SD431" s="1"/>
      <c r="SE431" s="1"/>
      <c r="SF431" s="1"/>
      <c r="SG431" s="1"/>
      <c r="SH431" s="1"/>
    </row>
    <row r="432" spans="1:502"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c r="JS432" s="1"/>
      <c r="JT432" s="1"/>
      <c r="JU432" s="1"/>
      <c r="JV432" s="1"/>
      <c r="JW432" s="1"/>
      <c r="JX432" s="1"/>
      <c r="JY432" s="1"/>
      <c r="JZ432" s="1"/>
      <c r="KA432" s="1"/>
      <c r="KB432" s="1"/>
      <c r="KC432" s="1"/>
      <c r="KD432" s="1"/>
      <c r="KE432" s="1"/>
      <c r="KF432" s="1"/>
      <c r="KG432" s="1"/>
      <c r="KH432" s="1"/>
      <c r="KI432" s="1"/>
      <c r="KJ432" s="1"/>
      <c r="KK432" s="1"/>
      <c r="KL432" s="1"/>
      <c r="KM432" s="1"/>
      <c r="KN432" s="1"/>
      <c r="KO432" s="1"/>
      <c r="KP432" s="1"/>
      <c r="KQ432" s="1"/>
      <c r="KR432" s="1"/>
      <c r="KS432" s="1"/>
      <c r="KT432" s="1"/>
      <c r="KU432" s="1"/>
      <c r="KV432" s="1"/>
      <c r="KW432" s="1"/>
      <c r="KX432" s="1"/>
      <c r="KY432" s="1"/>
      <c r="KZ432" s="1"/>
      <c r="LA432" s="1"/>
      <c r="LB432" s="1"/>
      <c r="LC432" s="1"/>
      <c r="LD432" s="1"/>
      <c r="LE432" s="1"/>
      <c r="LF432" s="1"/>
      <c r="LG432" s="1"/>
      <c r="LH432" s="1"/>
      <c r="LI432" s="1"/>
      <c r="LJ432" s="1"/>
      <c r="LK432" s="1"/>
      <c r="LL432" s="1"/>
      <c r="LM432" s="1"/>
      <c r="LN432" s="1"/>
      <c r="LO432" s="1"/>
      <c r="LP432" s="1"/>
      <c r="LQ432" s="1"/>
      <c r="LR432" s="1"/>
      <c r="LS432" s="1"/>
      <c r="LT432" s="1"/>
      <c r="LU432" s="1"/>
      <c r="LV432" s="1"/>
      <c r="LW432" s="1"/>
      <c r="LX432" s="1"/>
      <c r="LY432" s="1"/>
      <c r="LZ432" s="1"/>
      <c r="MA432" s="1"/>
      <c r="MB432" s="1"/>
      <c r="MC432" s="1"/>
      <c r="MD432" s="1"/>
      <c r="ME432" s="1"/>
      <c r="MF432" s="1"/>
      <c r="MG432" s="1"/>
      <c r="MH432" s="1"/>
      <c r="MI432" s="1"/>
      <c r="MJ432" s="1"/>
      <c r="MK432" s="1"/>
      <c r="ML432" s="1"/>
      <c r="MM432" s="1"/>
      <c r="MN432" s="1"/>
      <c r="MO432" s="1"/>
      <c r="MP432" s="1"/>
      <c r="MQ432" s="1"/>
      <c r="MR432" s="1"/>
      <c r="MS432" s="1"/>
      <c r="MT432" s="1"/>
      <c r="MU432" s="1"/>
      <c r="MV432" s="1"/>
      <c r="MW432" s="1"/>
      <c r="MX432" s="1"/>
      <c r="MY432" s="1"/>
      <c r="MZ432" s="1"/>
      <c r="NA432" s="1"/>
      <c r="NB432" s="1"/>
      <c r="NC432" s="1"/>
      <c r="ND432" s="1"/>
      <c r="NE432" s="1"/>
      <c r="NF432" s="1"/>
      <c r="NG432" s="1"/>
      <c r="NH432" s="1"/>
      <c r="NI432" s="1"/>
      <c r="NJ432" s="1"/>
      <c r="NK432" s="1"/>
      <c r="NL432" s="1"/>
      <c r="NM432" s="1"/>
      <c r="NN432" s="1"/>
      <c r="NO432" s="1"/>
      <c r="NP432" s="1"/>
      <c r="NQ432" s="1"/>
      <c r="NR432" s="1"/>
      <c r="NS432" s="1"/>
      <c r="NT432" s="1"/>
      <c r="NU432" s="1"/>
      <c r="NV432" s="1"/>
      <c r="NW432" s="1"/>
      <c r="NX432" s="1"/>
      <c r="NY432" s="1"/>
      <c r="NZ432" s="1"/>
      <c r="OA432" s="1"/>
      <c r="OB432" s="1"/>
      <c r="OC432" s="1"/>
      <c r="OD432" s="1"/>
      <c r="OE432" s="1"/>
      <c r="OF432" s="1"/>
      <c r="OG432" s="1"/>
      <c r="OH432" s="1"/>
      <c r="OI432" s="1"/>
      <c r="OJ432" s="1"/>
      <c r="OK432" s="1"/>
      <c r="OL432" s="1"/>
      <c r="OM432" s="1"/>
      <c r="ON432" s="1"/>
      <c r="OO432" s="1"/>
      <c r="OP432" s="1"/>
      <c r="OQ432" s="1"/>
      <c r="OR432" s="1"/>
      <c r="OS432" s="1"/>
      <c r="OT432" s="1"/>
      <c r="OU432" s="1"/>
      <c r="OV432" s="1"/>
      <c r="OW432" s="1"/>
      <c r="OX432" s="1"/>
      <c r="OY432" s="1"/>
      <c r="OZ432" s="1"/>
      <c r="PA432" s="1"/>
      <c r="PB432" s="1"/>
      <c r="PC432" s="1"/>
      <c r="PD432" s="1"/>
      <c r="PE432" s="1"/>
      <c r="PF432" s="1"/>
      <c r="PG432" s="1"/>
      <c r="PH432" s="1"/>
      <c r="PI432" s="1"/>
      <c r="PJ432" s="1"/>
      <c r="PK432" s="1"/>
      <c r="PL432" s="1"/>
      <c r="PM432" s="1"/>
      <c r="PN432" s="1"/>
      <c r="PO432" s="1"/>
      <c r="PP432" s="1"/>
      <c r="PQ432" s="1"/>
      <c r="PR432" s="1"/>
      <c r="PS432" s="1"/>
      <c r="PT432" s="1"/>
      <c r="PU432" s="1"/>
      <c r="PV432" s="1"/>
      <c r="PW432" s="1"/>
      <c r="PX432" s="1"/>
      <c r="PY432" s="1"/>
      <c r="PZ432" s="1"/>
      <c r="QA432" s="1"/>
      <c r="QB432" s="1"/>
      <c r="QC432" s="1"/>
      <c r="QD432" s="1"/>
      <c r="QE432" s="1"/>
      <c r="QF432" s="1"/>
      <c r="QG432" s="1"/>
      <c r="QH432" s="1"/>
      <c r="QI432" s="1"/>
      <c r="QJ432" s="1"/>
      <c r="QK432" s="1"/>
      <c r="QL432" s="1"/>
      <c r="QM432" s="1"/>
      <c r="QN432" s="1"/>
      <c r="QO432" s="1"/>
      <c r="QP432" s="1"/>
      <c r="QQ432" s="1"/>
      <c r="QR432" s="1"/>
      <c r="QS432" s="1"/>
      <c r="QT432" s="1"/>
      <c r="QU432" s="1"/>
      <c r="QV432" s="1"/>
      <c r="QW432" s="1"/>
      <c r="QX432" s="1"/>
      <c r="QY432" s="1"/>
      <c r="QZ432" s="1"/>
      <c r="RA432" s="1"/>
      <c r="RB432" s="1"/>
      <c r="RC432" s="1"/>
      <c r="RD432" s="1"/>
      <c r="RE432" s="1"/>
      <c r="RF432" s="1"/>
      <c r="RG432" s="1"/>
      <c r="RH432" s="1"/>
      <c r="RI432" s="1"/>
      <c r="RJ432" s="1"/>
      <c r="RK432" s="1"/>
      <c r="RL432" s="1"/>
      <c r="RM432" s="1"/>
      <c r="RN432" s="1"/>
      <c r="RO432" s="1"/>
      <c r="RP432" s="1"/>
      <c r="RQ432" s="1"/>
      <c r="RR432" s="1"/>
      <c r="RS432" s="1"/>
      <c r="RT432" s="1"/>
      <c r="RU432" s="1"/>
      <c r="RV432" s="1"/>
      <c r="RW432" s="1"/>
      <c r="RX432" s="1"/>
      <c r="RY432" s="1"/>
      <c r="RZ432" s="1"/>
      <c r="SA432" s="1"/>
      <c r="SB432" s="1"/>
      <c r="SC432" s="1"/>
      <c r="SD432" s="1"/>
      <c r="SE432" s="1"/>
      <c r="SF432" s="1"/>
      <c r="SG432" s="1"/>
      <c r="SH432" s="1"/>
    </row>
    <row r="433" spans="1:502"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c r="JS433" s="1"/>
      <c r="JT433" s="1"/>
      <c r="JU433" s="1"/>
      <c r="JV433" s="1"/>
      <c r="JW433" s="1"/>
      <c r="JX433" s="1"/>
      <c r="JY433" s="1"/>
      <c r="JZ433" s="1"/>
      <c r="KA433" s="1"/>
      <c r="KB433" s="1"/>
      <c r="KC433" s="1"/>
      <c r="KD433" s="1"/>
      <c r="KE433" s="1"/>
      <c r="KF433" s="1"/>
      <c r="KG433" s="1"/>
      <c r="KH433" s="1"/>
      <c r="KI433" s="1"/>
      <c r="KJ433" s="1"/>
      <c r="KK433" s="1"/>
      <c r="KL433" s="1"/>
      <c r="KM433" s="1"/>
      <c r="KN433" s="1"/>
      <c r="KO433" s="1"/>
      <c r="KP433" s="1"/>
      <c r="KQ433" s="1"/>
      <c r="KR433" s="1"/>
      <c r="KS433" s="1"/>
      <c r="KT433" s="1"/>
      <c r="KU433" s="1"/>
      <c r="KV433" s="1"/>
      <c r="KW433" s="1"/>
      <c r="KX433" s="1"/>
      <c r="KY433" s="1"/>
      <c r="KZ433" s="1"/>
      <c r="LA433" s="1"/>
      <c r="LB433" s="1"/>
      <c r="LC433" s="1"/>
      <c r="LD433" s="1"/>
      <c r="LE433" s="1"/>
      <c r="LF433" s="1"/>
      <c r="LG433" s="1"/>
      <c r="LH433" s="1"/>
      <c r="LI433" s="1"/>
      <c r="LJ433" s="1"/>
      <c r="LK433" s="1"/>
      <c r="LL433" s="1"/>
      <c r="LM433" s="1"/>
      <c r="LN433" s="1"/>
      <c r="LO433" s="1"/>
      <c r="LP433" s="1"/>
      <c r="LQ433" s="1"/>
      <c r="LR433" s="1"/>
      <c r="LS433" s="1"/>
      <c r="LT433" s="1"/>
      <c r="LU433" s="1"/>
      <c r="LV433" s="1"/>
      <c r="LW433" s="1"/>
      <c r="LX433" s="1"/>
      <c r="LY433" s="1"/>
      <c r="LZ433" s="1"/>
      <c r="MA433" s="1"/>
      <c r="MB433" s="1"/>
      <c r="MC433" s="1"/>
      <c r="MD433" s="1"/>
      <c r="ME433" s="1"/>
      <c r="MF433" s="1"/>
      <c r="MG433" s="1"/>
      <c r="MH433" s="1"/>
      <c r="MI433" s="1"/>
      <c r="MJ433" s="1"/>
      <c r="MK433" s="1"/>
      <c r="ML433" s="1"/>
      <c r="MM433" s="1"/>
      <c r="MN433" s="1"/>
      <c r="MO433" s="1"/>
      <c r="MP433" s="1"/>
      <c r="MQ433" s="1"/>
      <c r="MR433" s="1"/>
      <c r="MS433" s="1"/>
      <c r="MT433" s="1"/>
      <c r="MU433" s="1"/>
      <c r="MV433" s="1"/>
      <c r="MW433" s="1"/>
      <c r="MX433" s="1"/>
      <c r="MY433" s="1"/>
      <c r="MZ433" s="1"/>
      <c r="NA433" s="1"/>
      <c r="NB433" s="1"/>
      <c r="NC433" s="1"/>
      <c r="ND433" s="1"/>
      <c r="NE433" s="1"/>
      <c r="NF433" s="1"/>
      <c r="NG433" s="1"/>
      <c r="NH433" s="1"/>
      <c r="NI433" s="1"/>
      <c r="NJ433" s="1"/>
      <c r="NK433" s="1"/>
      <c r="NL433" s="1"/>
      <c r="NM433" s="1"/>
      <c r="NN433" s="1"/>
      <c r="NO433" s="1"/>
      <c r="NP433" s="1"/>
      <c r="NQ433" s="1"/>
      <c r="NR433" s="1"/>
      <c r="NS433" s="1"/>
      <c r="NT433" s="1"/>
      <c r="NU433" s="1"/>
      <c r="NV433" s="1"/>
      <c r="NW433" s="1"/>
      <c r="NX433" s="1"/>
      <c r="NY433" s="1"/>
      <c r="NZ433" s="1"/>
      <c r="OA433" s="1"/>
      <c r="OB433" s="1"/>
      <c r="OC433" s="1"/>
      <c r="OD433" s="1"/>
      <c r="OE433" s="1"/>
      <c r="OF433" s="1"/>
      <c r="OG433" s="1"/>
      <c r="OH433" s="1"/>
      <c r="OI433" s="1"/>
      <c r="OJ433" s="1"/>
      <c r="OK433" s="1"/>
      <c r="OL433" s="1"/>
      <c r="OM433" s="1"/>
      <c r="ON433" s="1"/>
      <c r="OO433" s="1"/>
      <c r="OP433" s="1"/>
      <c r="OQ433" s="1"/>
      <c r="OR433" s="1"/>
      <c r="OS433" s="1"/>
      <c r="OT433" s="1"/>
      <c r="OU433" s="1"/>
      <c r="OV433" s="1"/>
      <c r="OW433" s="1"/>
      <c r="OX433" s="1"/>
      <c r="OY433" s="1"/>
      <c r="OZ433" s="1"/>
      <c r="PA433" s="1"/>
      <c r="PB433" s="1"/>
      <c r="PC433" s="1"/>
      <c r="PD433" s="1"/>
      <c r="PE433" s="1"/>
      <c r="PF433" s="1"/>
      <c r="PG433" s="1"/>
      <c r="PH433" s="1"/>
      <c r="PI433" s="1"/>
      <c r="PJ433" s="1"/>
      <c r="PK433" s="1"/>
      <c r="PL433" s="1"/>
      <c r="PM433" s="1"/>
      <c r="PN433" s="1"/>
      <c r="PO433" s="1"/>
      <c r="PP433" s="1"/>
      <c r="PQ433" s="1"/>
      <c r="PR433" s="1"/>
      <c r="PS433" s="1"/>
      <c r="PT433" s="1"/>
      <c r="PU433" s="1"/>
      <c r="PV433" s="1"/>
      <c r="PW433" s="1"/>
      <c r="PX433" s="1"/>
      <c r="PY433" s="1"/>
      <c r="PZ433" s="1"/>
      <c r="QA433" s="1"/>
      <c r="QB433" s="1"/>
      <c r="QC433" s="1"/>
      <c r="QD433" s="1"/>
      <c r="QE433" s="1"/>
      <c r="QF433" s="1"/>
      <c r="QG433" s="1"/>
      <c r="QH433" s="1"/>
      <c r="QI433" s="1"/>
      <c r="QJ433" s="1"/>
      <c r="QK433" s="1"/>
      <c r="QL433" s="1"/>
      <c r="QM433" s="1"/>
      <c r="QN433" s="1"/>
      <c r="QO433" s="1"/>
      <c r="QP433" s="1"/>
      <c r="QQ433" s="1"/>
      <c r="QR433" s="1"/>
      <c r="QS433" s="1"/>
      <c r="QT433" s="1"/>
      <c r="QU433" s="1"/>
      <c r="QV433" s="1"/>
      <c r="QW433" s="1"/>
      <c r="QX433" s="1"/>
      <c r="QY433" s="1"/>
      <c r="QZ433" s="1"/>
      <c r="RA433" s="1"/>
      <c r="RB433" s="1"/>
      <c r="RC433" s="1"/>
      <c r="RD433" s="1"/>
      <c r="RE433" s="1"/>
      <c r="RF433" s="1"/>
      <c r="RG433" s="1"/>
      <c r="RH433" s="1"/>
      <c r="RI433" s="1"/>
      <c r="RJ433" s="1"/>
      <c r="RK433" s="1"/>
      <c r="RL433" s="1"/>
      <c r="RM433" s="1"/>
      <c r="RN433" s="1"/>
      <c r="RO433" s="1"/>
      <c r="RP433" s="1"/>
      <c r="RQ433" s="1"/>
      <c r="RR433" s="1"/>
      <c r="RS433" s="1"/>
      <c r="RT433" s="1"/>
      <c r="RU433" s="1"/>
      <c r="RV433" s="1"/>
      <c r="RW433" s="1"/>
      <c r="RX433" s="1"/>
      <c r="RY433" s="1"/>
      <c r="RZ433" s="1"/>
      <c r="SA433" s="1"/>
      <c r="SB433" s="1"/>
      <c r="SC433" s="1"/>
      <c r="SD433" s="1"/>
      <c r="SE433" s="1"/>
      <c r="SF433" s="1"/>
      <c r="SG433" s="1"/>
      <c r="SH433" s="1"/>
    </row>
    <row r="434" spans="1:502"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c r="JS434" s="1"/>
      <c r="JT434" s="1"/>
      <c r="JU434" s="1"/>
      <c r="JV434" s="1"/>
      <c r="JW434" s="1"/>
      <c r="JX434" s="1"/>
      <c r="JY434" s="1"/>
      <c r="JZ434" s="1"/>
      <c r="KA434" s="1"/>
      <c r="KB434" s="1"/>
      <c r="KC434" s="1"/>
      <c r="KD434" s="1"/>
      <c r="KE434" s="1"/>
      <c r="KF434" s="1"/>
      <c r="KG434" s="1"/>
      <c r="KH434" s="1"/>
      <c r="KI434" s="1"/>
      <c r="KJ434" s="1"/>
      <c r="KK434" s="1"/>
      <c r="KL434" s="1"/>
      <c r="KM434" s="1"/>
      <c r="KN434" s="1"/>
      <c r="KO434" s="1"/>
      <c r="KP434" s="1"/>
      <c r="KQ434" s="1"/>
      <c r="KR434" s="1"/>
      <c r="KS434" s="1"/>
      <c r="KT434" s="1"/>
      <c r="KU434" s="1"/>
      <c r="KV434" s="1"/>
      <c r="KW434" s="1"/>
      <c r="KX434" s="1"/>
      <c r="KY434" s="1"/>
      <c r="KZ434" s="1"/>
      <c r="LA434" s="1"/>
      <c r="LB434" s="1"/>
      <c r="LC434" s="1"/>
      <c r="LD434" s="1"/>
      <c r="LE434" s="1"/>
      <c r="LF434" s="1"/>
      <c r="LG434" s="1"/>
      <c r="LH434" s="1"/>
      <c r="LI434" s="1"/>
      <c r="LJ434" s="1"/>
      <c r="LK434" s="1"/>
      <c r="LL434" s="1"/>
      <c r="LM434" s="1"/>
      <c r="LN434" s="1"/>
      <c r="LO434" s="1"/>
      <c r="LP434" s="1"/>
      <c r="LQ434" s="1"/>
      <c r="LR434" s="1"/>
      <c r="LS434" s="1"/>
      <c r="LT434" s="1"/>
      <c r="LU434" s="1"/>
      <c r="LV434" s="1"/>
      <c r="LW434" s="1"/>
      <c r="LX434" s="1"/>
      <c r="LY434" s="1"/>
      <c r="LZ434" s="1"/>
      <c r="MA434" s="1"/>
      <c r="MB434" s="1"/>
      <c r="MC434" s="1"/>
      <c r="MD434" s="1"/>
      <c r="ME434" s="1"/>
      <c r="MF434" s="1"/>
      <c r="MG434" s="1"/>
      <c r="MH434" s="1"/>
      <c r="MI434" s="1"/>
      <c r="MJ434" s="1"/>
      <c r="MK434" s="1"/>
      <c r="ML434" s="1"/>
      <c r="MM434" s="1"/>
      <c r="MN434" s="1"/>
      <c r="MO434" s="1"/>
      <c r="MP434" s="1"/>
      <c r="MQ434" s="1"/>
      <c r="MR434" s="1"/>
      <c r="MS434" s="1"/>
      <c r="MT434" s="1"/>
      <c r="MU434" s="1"/>
      <c r="MV434" s="1"/>
      <c r="MW434" s="1"/>
      <c r="MX434" s="1"/>
      <c r="MY434" s="1"/>
      <c r="MZ434" s="1"/>
      <c r="NA434" s="1"/>
      <c r="NB434" s="1"/>
      <c r="NC434" s="1"/>
      <c r="ND434" s="1"/>
      <c r="NE434" s="1"/>
      <c r="NF434" s="1"/>
      <c r="NG434" s="1"/>
      <c r="NH434" s="1"/>
      <c r="NI434" s="1"/>
      <c r="NJ434" s="1"/>
      <c r="NK434" s="1"/>
      <c r="NL434" s="1"/>
      <c r="NM434" s="1"/>
      <c r="NN434" s="1"/>
      <c r="NO434" s="1"/>
      <c r="NP434" s="1"/>
      <c r="NQ434" s="1"/>
      <c r="NR434" s="1"/>
      <c r="NS434" s="1"/>
      <c r="NT434" s="1"/>
      <c r="NU434" s="1"/>
      <c r="NV434" s="1"/>
      <c r="NW434" s="1"/>
      <c r="NX434" s="1"/>
      <c r="NY434" s="1"/>
      <c r="NZ434" s="1"/>
      <c r="OA434" s="1"/>
      <c r="OB434" s="1"/>
      <c r="OC434" s="1"/>
      <c r="OD434" s="1"/>
      <c r="OE434" s="1"/>
      <c r="OF434" s="1"/>
      <c r="OG434" s="1"/>
      <c r="OH434" s="1"/>
      <c r="OI434" s="1"/>
      <c r="OJ434" s="1"/>
      <c r="OK434" s="1"/>
      <c r="OL434" s="1"/>
      <c r="OM434" s="1"/>
      <c r="ON434" s="1"/>
      <c r="OO434" s="1"/>
      <c r="OP434" s="1"/>
      <c r="OQ434" s="1"/>
      <c r="OR434" s="1"/>
      <c r="OS434" s="1"/>
      <c r="OT434" s="1"/>
      <c r="OU434" s="1"/>
      <c r="OV434" s="1"/>
      <c r="OW434" s="1"/>
      <c r="OX434" s="1"/>
      <c r="OY434" s="1"/>
      <c r="OZ434" s="1"/>
      <c r="PA434" s="1"/>
      <c r="PB434" s="1"/>
      <c r="PC434" s="1"/>
      <c r="PD434" s="1"/>
      <c r="PE434" s="1"/>
      <c r="PF434" s="1"/>
      <c r="PG434" s="1"/>
      <c r="PH434" s="1"/>
      <c r="PI434" s="1"/>
      <c r="PJ434" s="1"/>
      <c r="PK434" s="1"/>
      <c r="PL434" s="1"/>
      <c r="PM434" s="1"/>
      <c r="PN434" s="1"/>
      <c r="PO434" s="1"/>
      <c r="PP434" s="1"/>
      <c r="PQ434" s="1"/>
      <c r="PR434" s="1"/>
      <c r="PS434" s="1"/>
      <c r="PT434" s="1"/>
      <c r="PU434" s="1"/>
      <c r="PV434" s="1"/>
      <c r="PW434" s="1"/>
      <c r="PX434" s="1"/>
      <c r="PY434" s="1"/>
      <c r="PZ434" s="1"/>
      <c r="QA434" s="1"/>
      <c r="QB434" s="1"/>
      <c r="QC434" s="1"/>
      <c r="QD434" s="1"/>
      <c r="QE434" s="1"/>
      <c r="QF434" s="1"/>
      <c r="QG434" s="1"/>
      <c r="QH434" s="1"/>
      <c r="QI434" s="1"/>
      <c r="QJ434" s="1"/>
      <c r="QK434" s="1"/>
      <c r="QL434" s="1"/>
      <c r="QM434" s="1"/>
      <c r="QN434" s="1"/>
      <c r="QO434" s="1"/>
      <c r="QP434" s="1"/>
      <c r="QQ434" s="1"/>
      <c r="QR434" s="1"/>
      <c r="QS434" s="1"/>
      <c r="QT434" s="1"/>
      <c r="QU434" s="1"/>
      <c r="QV434" s="1"/>
      <c r="QW434" s="1"/>
      <c r="QX434" s="1"/>
      <c r="QY434" s="1"/>
      <c r="QZ434" s="1"/>
      <c r="RA434" s="1"/>
      <c r="RB434" s="1"/>
      <c r="RC434" s="1"/>
      <c r="RD434" s="1"/>
      <c r="RE434" s="1"/>
      <c r="RF434" s="1"/>
      <c r="RG434" s="1"/>
      <c r="RH434" s="1"/>
      <c r="RI434" s="1"/>
      <c r="RJ434" s="1"/>
      <c r="RK434" s="1"/>
      <c r="RL434" s="1"/>
      <c r="RM434" s="1"/>
      <c r="RN434" s="1"/>
      <c r="RO434" s="1"/>
      <c r="RP434" s="1"/>
      <c r="RQ434" s="1"/>
      <c r="RR434" s="1"/>
      <c r="RS434" s="1"/>
      <c r="RT434" s="1"/>
      <c r="RU434" s="1"/>
      <c r="RV434" s="1"/>
      <c r="RW434" s="1"/>
      <c r="RX434" s="1"/>
      <c r="RY434" s="1"/>
      <c r="RZ434" s="1"/>
      <c r="SA434" s="1"/>
      <c r="SB434" s="1"/>
      <c r="SC434" s="1"/>
      <c r="SD434" s="1"/>
      <c r="SE434" s="1"/>
      <c r="SF434" s="1"/>
      <c r="SG434" s="1"/>
      <c r="SH434" s="1"/>
    </row>
    <row r="435" spans="1:502"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c r="JS435" s="1"/>
      <c r="JT435" s="1"/>
      <c r="JU435" s="1"/>
      <c r="JV435" s="1"/>
      <c r="JW435" s="1"/>
      <c r="JX435" s="1"/>
      <c r="JY435" s="1"/>
      <c r="JZ435" s="1"/>
      <c r="KA435" s="1"/>
      <c r="KB435" s="1"/>
      <c r="KC435" s="1"/>
      <c r="KD435" s="1"/>
      <c r="KE435" s="1"/>
      <c r="KF435" s="1"/>
      <c r="KG435" s="1"/>
      <c r="KH435" s="1"/>
      <c r="KI435" s="1"/>
      <c r="KJ435" s="1"/>
      <c r="KK435" s="1"/>
      <c r="KL435" s="1"/>
      <c r="KM435" s="1"/>
      <c r="KN435" s="1"/>
      <c r="KO435" s="1"/>
      <c r="KP435" s="1"/>
      <c r="KQ435" s="1"/>
      <c r="KR435" s="1"/>
      <c r="KS435" s="1"/>
      <c r="KT435" s="1"/>
      <c r="KU435" s="1"/>
      <c r="KV435" s="1"/>
      <c r="KW435" s="1"/>
      <c r="KX435" s="1"/>
      <c r="KY435" s="1"/>
      <c r="KZ435" s="1"/>
      <c r="LA435" s="1"/>
      <c r="LB435" s="1"/>
      <c r="LC435" s="1"/>
      <c r="LD435" s="1"/>
      <c r="LE435" s="1"/>
      <c r="LF435" s="1"/>
      <c r="LG435" s="1"/>
      <c r="LH435" s="1"/>
      <c r="LI435" s="1"/>
      <c r="LJ435" s="1"/>
      <c r="LK435" s="1"/>
      <c r="LL435" s="1"/>
      <c r="LM435" s="1"/>
      <c r="LN435" s="1"/>
      <c r="LO435" s="1"/>
      <c r="LP435" s="1"/>
      <c r="LQ435" s="1"/>
      <c r="LR435" s="1"/>
      <c r="LS435" s="1"/>
      <c r="LT435" s="1"/>
      <c r="LU435" s="1"/>
      <c r="LV435" s="1"/>
      <c r="LW435" s="1"/>
      <c r="LX435" s="1"/>
      <c r="LY435" s="1"/>
      <c r="LZ435" s="1"/>
      <c r="MA435" s="1"/>
      <c r="MB435" s="1"/>
      <c r="MC435" s="1"/>
      <c r="MD435" s="1"/>
      <c r="ME435" s="1"/>
      <c r="MF435" s="1"/>
      <c r="MG435" s="1"/>
      <c r="MH435" s="1"/>
      <c r="MI435" s="1"/>
      <c r="MJ435" s="1"/>
      <c r="MK435" s="1"/>
      <c r="ML435" s="1"/>
      <c r="MM435" s="1"/>
      <c r="MN435" s="1"/>
      <c r="MO435" s="1"/>
      <c r="MP435" s="1"/>
      <c r="MQ435" s="1"/>
      <c r="MR435" s="1"/>
      <c r="MS435" s="1"/>
      <c r="MT435" s="1"/>
      <c r="MU435" s="1"/>
      <c r="MV435" s="1"/>
      <c r="MW435" s="1"/>
      <c r="MX435" s="1"/>
      <c r="MY435" s="1"/>
      <c r="MZ435" s="1"/>
      <c r="NA435" s="1"/>
      <c r="NB435" s="1"/>
      <c r="NC435" s="1"/>
      <c r="ND435" s="1"/>
      <c r="NE435" s="1"/>
      <c r="NF435" s="1"/>
      <c r="NG435" s="1"/>
      <c r="NH435" s="1"/>
      <c r="NI435" s="1"/>
      <c r="NJ435" s="1"/>
      <c r="NK435" s="1"/>
      <c r="NL435" s="1"/>
      <c r="NM435" s="1"/>
      <c r="NN435" s="1"/>
      <c r="NO435" s="1"/>
      <c r="NP435" s="1"/>
      <c r="NQ435" s="1"/>
      <c r="NR435" s="1"/>
      <c r="NS435" s="1"/>
      <c r="NT435" s="1"/>
      <c r="NU435" s="1"/>
      <c r="NV435" s="1"/>
      <c r="NW435" s="1"/>
      <c r="NX435" s="1"/>
      <c r="NY435" s="1"/>
      <c r="NZ435" s="1"/>
      <c r="OA435" s="1"/>
      <c r="OB435" s="1"/>
      <c r="OC435" s="1"/>
      <c r="OD435" s="1"/>
      <c r="OE435" s="1"/>
      <c r="OF435" s="1"/>
      <c r="OG435" s="1"/>
      <c r="OH435" s="1"/>
      <c r="OI435" s="1"/>
      <c r="OJ435" s="1"/>
      <c r="OK435" s="1"/>
      <c r="OL435" s="1"/>
      <c r="OM435" s="1"/>
      <c r="ON435" s="1"/>
      <c r="OO435" s="1"/>
      <c r="OP435" s="1"/>
      <c r="OQ435" s="1"/>
      <c r="OR435" s="1"/>
      <c r="OS435" s="1"/>
      <c r="OT435" s="1"/>
      <c r="OU435" s="1"/>
      <c r="OV435" s="1"/>
      <c r="OW435" s="1"/>
      <c r="OX435" s="1"/>
      <c r="OY435" s="1"/>
      <c r="OZ435" s="1"/>
      <c r="PA435" s="1"/>
      <c r="PB435" s="1"/>
      <c r="PC435" s="1"/>
      <c r="PD435" s="1"/>
      <c r="PE435" s="1"/>
      <c r="PF435" s="1"/>
      <c r="PG435" s="1"/>
      <c r="PH435" s="1"/>
      <c r="PI435" s="1"/>
      <c r="PJ435" s="1"/>
      <c r="PK435" s="1"/>
      <c r="PL435" s="1"/>
      <c r="PM435" s="1"/>
      <c r="PN435" s="1"/>
      <c r="PO435" s="1"/>
      <c r="PP435" s="1"/>
      <c r="PQ435" s="1"/>
      <c r="PR435" s="1"/>
      <c r="PS435" s="1"/>
      <c r="PT435" s="1"/>
      <c r="PU435" s="1"/>
      <c r="PV435" s="1"/>
      <c r="PW435" s="1"/>
      <c r="PX435" s="1"/>
      <c r="PY435" s="1"/>
      <c r="PZ435" s="1"/>
      <c r="QA435" s="1"/>
      <c r="QB435" s="1"/>
      <c r="QC435" s="1"/>
      <c r="QD435" s="1"/>
      <c r="QE435" s="1"/>
      <c r="QF435" s="1"/>
      <c r="QG435" s="1"/>
      <c r="QH435" s="1"/>
      <c r="QI435" s="1"/>
      <c r="QJ435" s="1"/>
      <c r="QK435" s="1"/>
      <c r="QL435" s="1"/>
      <c r="QM435" s="1"/>
      <c r="QN435" s="1"/>
      <c r="QO435" s="1"/>
      <c r="QP435" s="1"/>
      <c r="QQ435" s="1"/>
      <c r="QR435" s="1"/>
      <c r="QS435" s="1"/>
      <c r="QT435" s="1"/>
      <c r="QU435" s="1"/>
      <c r="QV435" s="1"/>
      <c r="QW435" s="1"/>
      <c r="QX435" s="1"/>
      <c r="QY435" s="1"/>
      <c r="QZ435" s="1"/>
      <c r="RA435" s="1"/>
      <c r="RB435" s="1"/>
      <c r="RC435" s="1"/>
      <c r="RD435" s="1"/>
      <c r="RE435" s="1"/>
      <c r="RF435" s="1"/>
      <c r="RG435" s="1"/>
      <c r="RH435" s="1"/>
      <c r="RI435" s="1"/>
      <c r="RJ435" s="1"/>
      <c r="RK435" s="1"/>
      <c r="RL435" s="1"/>
      <c r="RM435" s="1"/>
      <c r="RN435" s="1"/>
      <c r="RO435" s="1"/>
      <c r="RP435" s="1"/>
      <c r="RQ435" s="1"/>
      <c r="RR435" s="1"/>
      <c r="RS435" s="1"/>
      <c r="RT435" s="1"/>
      <c r="RU435" s="1"/>
      <c r="RV435" s="1"/>
      <c r="RW435" s="1"/>
      <c r="RX435" s="1"/>
      <c r="RY435" s="1"/>
      <c r="RZ435" s="1"/>
      <c r="SA435" s="1"/>
      <c r="SB435" s="1"/>
      <c r="SC435" s="1"/>
      <c r="SD435" s="1"/>
      <c r="SE435" s="1"/>
      <c r="SF435" s="1"/>
      <c r="SG435" s="1"/>
      <c r="SH435" s="1"/>
    </row>
    <row r="436" spans="1:502"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c r="JS436" s="1"/>
      <c r="JT436" s="1"/>
      <c r="JU436" s="1"/>
      <c r="JV436" s="1"/>
      <c r="JW436" s="1"/>
      <c r="JX436" s="1"/>
      <c r="JY436" s="1"/>
      <c r="JZ436" s="1"/>
      <c r="KA436" s="1"/>
      <c r="KB436" s="1"/>
      <c r="KC436" s="1"/>
      <c r="KD436" s="1"/>
      <c r="KE436" s="1"/>
      <c r="KF436" s="1"/>
      <c r="KG436" s="1"/>
      <c r="KH436" s="1"/>
      <c r="KI436" s="1"/>
      <c r="KJ436" s="1"/>
      <c r="KK436" s="1"/>
      <c r="KL436" s="1"/>
      <c r="KM436" s="1"/>
      <c r="KN436" s="1"/>
      <c r="KO436" s="1"/>
      <c r="KP436" s="1"/>
      <c r="KQ436" s="1"/>
      <c r="KR436" s="1"/>
      <c r="KS436" s="1"/>
      <c r="KT436" s="1"/>
      <c r="KU436" s="1"/>
      <c r="KV436" s="1"/>
      <c r="KW436" s="1"/>
      <c r="KX436" s="1"/>
      <c r="KY436" s="1"/>
      <c r="KZ436" s="1"/>
      <c r="LA436" s="1"/>
      <c r="LB436" s="1"/>
      <c r="LC436" s="1"/>
      <c r="LD436" s="1"/>
      <c r="LE436" s="1"/>
      <c r="LF436" s="1"/>
      <c r="LG436" s="1"/>
      <c r="LH436" s="1"/>
      <c r="LI436" s="1"/>
      <c r="LJ436" s="1"/>
      <c r="LK436" s="1"/>
      <c r="LL436" s="1"/>
      <c r="LM436" s="1"/>
      <c r="LN436" s="1"/>
      <c r="LO436" s="1"/>
      <c r="LP436" s="1"/>
      <c r="LQ436" s="1"/>
      <c r="LR436" s="1"/>
      <c r="LS436" s="1"/>
      <c r="LT436" s="1"/>
      <c r="LU436" s="1"/>
      <c r="LV436" s="1"/>
      <c r="LW436" s="1"/>
      <c r="LX436" s="1"/>
      <c r="LY436" s="1"/>
      <c r="LZ436" s="1"/>
      <c r="MA436" s="1"/>
      <c r="MB436" s="1"/>
      <c r="MC436" s="1"/>
      <c r="MD436" s="1"/>
      <c r="ME436" s="1"/>
      <c r="MF436" s="1"/>
      <c r="MG436" s="1"/>
      <c r="MH436" s="1"/>
      <c r="MI436" s="1"/>
      <c r="MJ436" s="1"/>
      <c r="MK436" s="1"/>
      <c r="ML436" s="1"/>
      <c r="MM436" s="1"/>
      <c r="MN436" s="1"/>
      <c r="MO436" s="1"/>
      <c r="MP436" s="1"/>
      <c r="MQ436" s="1"/>
      <c r="MR436" s="1"/>
      <c r="MS436" s="1"/>
      <c r="MT436" s="1"/>
      <c r="MU436" s="1"/>
      <c r="MV436" s="1"/>
      <c r="MW436" s="1"/>
      <c r="MX436" s="1"/>
      <c r="MY436" s="1"/>
      <c r="MZ436" s="1"/>
      <c r="NA436" s="1"/>
      <c r="NB436" s="1"/>
      <c r="NC436" s="1"/>
      <c r="ND436" s="1"/>
      <c r="NE436" s="1"/>
      <c r="NF436" s="1"/>
      <c r="NG436" s="1"/>
      <c r="NH436" s="1"/>
      <c r="NI436" s="1"/>
      <c r="NJ436" s="1"/>
      <c r="NK436" s="1"/>
      <c r="NL436" s="1"/>
      <c r="NM436" s="1"/>
      <c r="NN436" s="1"/>
      <c r="NO436" s="1"/>
      <c r="NP436" s="1"/>
      <c r="NQ436" s="1"/>
      <c r="NR436" s="1"/>
      <c r="NS436" s="1"/>
      <c r="NT436" s="1"/>
      <c r="NU436" s="1"/>
      <c r="NV436" s="1"/>
      <c r="NW436" s="1"/>
      <c r="NX436" s="1"/>
      <c r="NY436" s="1"/>
      <c r="NZ436" s="1"/>
      <c r="OA436" s="1"/>
      <c r="OB436" s="1"/>
      <c r="OC436" s="1"/>
      <c r="OD436" s="1"/>
      <c r="OE436" s="1"/>
      <c r="OF436" s="1"/>
      <c r="OG436" s="1"/>
      <c r="OH436" s="1"/>
      <c r="OI436" s="1"/>
      <c r="OJ436" s="1"/>
      <c r="OK436" s="1"/>
      <c r="OL436" s="1"/>
      <c r="OM436" s="1"/>
      <c r="ON436" s="1"/>
      <c r="OO436" s="1"/>
      <c r="OP436" s="1"/>
      <c r="OQ436" s="1"/>
      <c r="OR436" s="1"/>
      <c r="OS436" s="1"/>
      <c r="OT436" s="1"/>
      <c r="OU436" s="1"/>
      <c r="OV436" s="1"/>
      <c r="OW436" s="1"/>
      <c r="OX436" s="1"/>
      <c r="OY436" s="1"/>
      <c r="OZ436" s="1"/>
      <c r="PA436" s="1"/>
      <c r="PB436" s="1"/>
      <c r="PC436" s="1"/>
      <c r="PD436" s="1"/>
      <c r="PE436" s="1"/>
      <c r="PF436" s="1"/>
      <c r="PG436" s="1"/>
      <c r="PH436" s="1"/>
      <c r="PI436" s="1"/>
      <c r="PJ436" s="1"/>
      <c r="PK436" s="1"/>
      <c r="PL436" s="1"/>
      <c r="PM436" s="1"/>
      <c r="PN436" s="1"/>
      <c r="PO436" s="1"/>
      <c r="PP436" s="1"/>
      <c r="PQ436" s="1"/>
      <c r="PR436" s="1"/>
      <c r="PS436" s="1"/>
      <c r="PT436" s="1"/>
      <c r="PU436" s="1"/>
      <c r="PV436" s="1"/>
      <c r="PW436" s="1"/>
      <c r="PX436" s="1"/>
      <c r="PY436" s="1"/>
      <c r="PZ436" s="1"/>
      <c r="QA436" s="1"/>
      <c r="QB436" s="1"/>
      <c r="QC436" s="1"/>
      <c r="QD436" s="1"/>
      <c r="QE436" s="1"/>
      <c r="QF436" s="1"/>
      <c r="QG436" s="1"/>
      <c r="QH436" s="1"/>
      <c r="QI436" s="1"/>
      <c r="QJ436" s="1"/>
      <c r="QK436" s="1"/>
      <c r="QL436" s="1"/>
      <c r="QM436" s="1"/>
      <c r="QN436" s="1"/>
      <c r="QO436" s="1"/>
      <c r="QP436" s="1"/>
      <c r="QQ436" s="1"/>
      <c r="QR436" s="1"/>
      <c r="QS436" s="1"/>
      <c r="QT436" s="1"/>
      <c r="QU436" s="1"/>
      <c r="QV436" s="1"/>
      <c r="QW436" s="1"/>
      <c r="QX436" s="1"/>
      <c r="QY436" s="1"/>
      <c r="QZ436" s="1"/>
      <c r="RA436" s="1"/>
      <c r="RB436" s="1"/>
      <c r="RC436" s="1"/>
      <c r="RD436" s="1"/>
      <c r="RE436" s="1"/>
      <c r="RF436" s="1"/>
      <c r="RG436" s="1"/>
      <c r="RH436" s="1"/>
      <c r="RI436" s="1"/>
      <c r="RJ436" s="1"/>
      <c r="RK436" s="1"/>
      <c r="RL436" s="1"/>
      <c r="RM436" s="1"/>
      <c r="RN436" s="1"/>
      <c r="RO436" s="1"/>
      <c r="RP436" s="1"/>
      <c r="RQ436" s="1"/>
      <c r="RR436" s="1"/>
      <c r="RS436" s="1"/>
      <c r="RT436" s="1"/>
      <c r="RU436" s="1"/>
      <c r="RV436" s="1"/>
      <c r="RW436" s="1"/>
      <c r="RX436" s="1"/>
      <c r="RY436" s="1"/>
      <c r="RZ436" s="1"/>
      <c r="SA436" s="1"/>
      <c r="SB436" s="1"/>
      <c r="SC436" s="1"/>
      <c r="SD436" s="1"/>
      <c r="SE436" s="1"/>
      <c r="SF436" s="1"/>
      <c r="SG436" s="1"/>
      <c r="SH436" s="1"/>
    </row>
    <row r="437" spans="1:502"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c r="JS437" s="1"/>
      <c r="JT437" s="1"/>
      <c r="JU437" s="1"/>
      <c r="JV437" s="1"/>
      <c r="JW437" s="1"/>
      <c r="JX437" s="1"/>
      <c r="JY437" s="1"/>
      <c r="JZ437" s="1"/>
      <c r="KA437" s="1"/>
      <c r="KB437" s="1"/>
      <c r="KC437" s="1"/>
      <c r="KD437" s="1"/>
      <c r="KE437" s="1"/>
      <c r="KF437" s="1"/>
      <c r="KG437" s="1"/>
      <c r="KH437" s="1"/>
      <c r="KI437" s="1"/>
      <c r="KJ437" s="1"/>
      <c r="KK437" s="1"/>
      <c r="KL437" s="1"/>
      <c r="KM437" s="1"/>
      <c r="KN437" s="1"/>
      <c r="KO437" s="1"/>
      <c r="KP437" s="1"/>
      <c r="KQ437" s="1"/>
      <c r="KR437" s="1"/>
      <c r="KS437" s="1"/>
      <c r="KT437" s="1"/>
      <c r="KU437" s="1"/>
      <c r="KV437" s="1"/>
      <c r="KW437" s="1"/>
      <c r="KX437" s="1"/>
      <c r="KY437" s="1"/>
      <c r="KZ437" s="1"/>
      <c r="LA437" s="1"/>
      <c r="LB437" s="1"/>
      <c r="LC437" s="1"/>
      <c r="LD437" s="1"/>
      <c r="LE437" s="1"/>
      <c r="LF437" s="1"/>
      <c r="LG437" s="1"/>
      <c r="LH437" s="1"/>
      <c r="LI437" s="1"/>
      <c r="LJ437" s="1"/>
      <c r="LK437" s="1"/>
      <c r="LL437" s="1"/>
      <c r="LM437" s="1"/>
      <c r="LN437" s="1"/>
      <c r="LO437" s="1"/>
      <c r="LP437" s="1"/>
      <c r="LQ437" s="1"/>
      <c r="LR437" s="1"/>
      <c r="LS437" s="1"/>
      <c r="LT437" s="1"/>
      <c r="LU437" s="1"/>
      <c r="LV437" s="1"/>
      <c r="LW437" s="1"/>
      <c r="LX437" s="1"/>
      <c r="LY437" s="1"/>
      <c r="LZ437" s="1"/>
      <c r="MA437" s="1"/>
      <c r="MB437" s="1"/>
      <c r="MC437" s="1"/>
      <c r="MD437" s="1"/>
      <c r="ME437" s="1"/>
      <c r="MF437" s="1"/>
      <c r="MG437" s="1"/>
      <c r="MH437" s="1"/>
      <c r="MI437" s="1"/>
      <c r="MJ437" s="1"/>
      <c r="MK437" s="1"/>
      <c r="ML437" s="1"/>
      <c r="MM437" s="1"/>
      <c r="MN437" s="1"/>
      <c r="MO437" s="1"/>
      <c r="MP437" s="1"/>
      <c r="MQ437" s="1"/>
      <c r="MR437" s="1"/>
      <c r="MS437" s="1"/>
      <c r="MT437" s="1"/>
      <c r="MU437" s="1"/>
      <c r="MV437" s="1"/>
      <c r="MW437" s="1"/>
      <c r="MX437" s="1"/>
      <c r="MY437" s="1"/>
      <c r="MZ437" s="1"/>
      <c r="NA437" s="1"/>
      <c r="NB437" s="1"/>
      <c r="NC437" s="1"/>
      <c r="ND437" s="1"/>
      <c r="NE437" s="1"/>
      <c r="NF437" s="1"/>
      <c r="NG437" s="1"/>
      <c r="NH437" s="1"/>
      <c r="NI437" s="1"/>
      <c r="NJ437" s="1"/>
      <c r="NK437" s="1"/>
      <c r="NL437" s="1"/>
      <c r="NM437" s="1"/>
      <c r="NN437" s="1"/>
      <c r="NO437" s="1"/>
      <c r="NP437" s="1"/>
      <c r="NQ437" s="1"/>
      <c r="NR437" s="1"/>
      <c r="NS437" s="1"/>
      <c r="NT437" s="1"/>
      <c r="NU437" s="1"/>
      <c r="NV437" s="1"/>
      <c r="NW437" s="1"/>
      <c r="NX437" s="1"/>
      <c r="NY437" s="1"/>
      <c r="NZ437" s="1"/>
      <c r="OA437" s="1"/>
      <c r="OB437" s="1"/>
      <c r="OC437" s="1"/>
      <c r="OD437" s="1"/>
      <c r="OE437" s="1"/>
      <c r="OF437" s="1"/>
      <c r="OG437" s="1"/>
      <c r="OH437" s="1"/>
      <c r="OI437" s="1"/>
      <c r="OJ437" s="1"/>
      <c r="OK437" s="1"/>
      <c r="OL437" s="1"/>
      <c r="OM437" s="1"/>
      <c r="ON437" s="1"/>
      <c r="OO437" s="1"/>
      <c r="OP437" s="1"/>
      <c r="OQ437" s="1"/>
      <c r="OR437" s="1"/>
      <c r="OS437" s="1"/>
      <c r="OT437" s="1"/>
      <c r="OU437" s="1"/>
      <c r="OV437" s="1"/>
      <c r="OW437" s="1"/>
      <c r="OX437" s="1"/>
      <c r="OY437" s="1"/>
      <c r="OZ437" s="1"/>
      <c r="PA437" s="1"/>
      <c r="PB437" s="1"/>
      <c r="PC437" s="1"/>
      <c r="PD437" s="1"/>
      <c r="PE437" s="1"/>
      <c r="PF437" s="1"/>
      <c r="PG437" s="1"/>
      <c r="PH437" s="1"/>
      <c r="PI437" s="1"/>
      <c r="PJ437" s="1"/>
      <c r="PK437" s="1"/>
      <c r="PL437" s="1"/>
      <c r="PM437" s="1"/>
      <c r="PN437" s="1"/>
      <c r="PO437" s="1"/>
      <c r="PP437" s="1"/>
      <c r="PQ437" s="1"/>
      <c r="PR437" s="1"/>
      <c r="PS437" s="1"/>
      <c r="PT437" s="1"/>
      <c r="PU437" s="1"/>
      <c r="PV437" s="1"/>
      <c r="PW437" s="1"/>
      <c r="PX437" s="1"/>
      <c r="PY437" s="1"/>
      <c r="PZ437" s="1"/>
      <c r="QA437" s="1"/>
      <c r="QB437" s="1"/>
      <c r="QC437" s="1"/>
      <c r="QD437" s="1"/>
      <c r="QE437" s="1"/>
      <c r="QF437" s="1"/>
      <c r="QG437" s="1"/>
      <c r="QH437" s="1"/>
      <c r="QI437" s="1"/>
      <c r="QJ437" s="1"/>
      <c r="QK437" s="1"/>
      <c r="QL437" s="1"/>
      <c r="QM437" s="1"/>
      <c r="QN437" s="1"/>
      <c r="QO437" s="1"/>
      <c r="QP437" s="1"/>
      <c r="QQ437" s="1"/>
      <c r="QR437" s="1"/>
      <c r="QS437" s="1"/>
      <c r="QT437" s="1"/>
      <c r="QU437" s="1"/>
      <c r="QV437" s="1"/>
      <c r="QW437" s="1"/>
      <c r="QX437" s="1"/>
      <c r="QY437" s="1"/>
      <c r="QZ437" s="1"/>
      <c r="RA437" s="1"/>
      <c r="RB437" s="1"/>
      <c r="RC437" s="1"/>
      <c r="RD437" s="1"/>
      <c r="RE437" s="1"/>
      <c r="RF437" s="1"/>
      <c r="RG437" s="1"/>
      <c r="RH437" s="1"/>
      <c r="RI437" s="1"/>
      <c r="RJ437" s="1"/>
      <c r="RK437" s="1"/>
      <c r="RL437" s="1"/>
      <c r="RM437" s="1"/>
      <c r="RN437" s="1"/>
      <c r="RO437" s="1"/>
      <c r="RP437" s="1"/>
      <c r="RQ437" s="1"/>
      <c r="RR437" s="1"/>
      <c r="RS437" s="1"/>
      <c r="RT437" s="1"/>
      <c r="RU437" s="1"/>
      <c r="RV437" s="1"/>
      <c r="RW437" s="1"/>
      <c r="RX437" s="1"/>
      <c r="RY437" s="1"/>
      <c r="RZ437" s="1"/>
      <c r="SA437" s="1"/>
      <c r="SB437" s="1"/>
      <c r="SC437" s="1"/>
      <c r="SD437" s="1"/>
      <c r="SE437" s="1"/>
      <c r="SF437" s="1"/>
      <c r="SG437" s="1"/>
      <c r="SH437" s="1"/>
    </row>
    <row r="438" spans="1:502"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c r="JS438" s="1"/>
      <c r="JT438" s="1"/>
      <c r="JU438" s="1"/>
      <c r="JV438" s="1"/>
      <c r="JW438" s="1"/>
      <c r="JX438" s="1"/>
      <c r="JY438" s="1"/>
      <c r="JZ438" s="1"/>
      <c r="KA438" s="1"/>
      <c r="KB438" s="1"/>
      <c r="KC438" s="1"/>
      <c r="KD438" s="1"/>
      <c r="KE438" s="1"/>
      <c r="KF438" s="1"/>
      <c r="KG438" s="1"/>
      <c r="KH438" s="1"/>
      <c r="KI438" s="1"/>
      <c r="KJ438" s="1"/>
      <c r="KK438" s="1"/>
      <c r="KL438" s="1"/>
      <c r="KM438" s="1"/>
      <c r="KN438" s="1"/>
      <c r="KO438" s="1"/>
      <c r="KP438" s="1"/>
      <c r="KQ438" s="1"/>
      <c r="KR438" s="1"/>
      <c r="KS438" s="1"/>
      <c r="KT438" s="1"/>
      <c r="KU438" s="1"/>
      <c r="KV438" s="1"/>
      <c r="KW438" s="1"/>
      <c r="KX438" s="1"/>
      <c r="KY438" s="1"/>
      <c r="KZ438" s="1"/>
      <c r="LA438" s="1"/>
      <c r="LB438" s="1"/>
      <c r="LC438" s="1"/>
      <c r="LD438" s="1"/>
      <c r="LE438" s="1"/>
      <c r="LF438" s="1"/>
      <c r="LG438" s="1"/>
      <c r="LH438" s="1"/>
      <c r="LI438" s="1"/>
      <c r="LJ438" s="1"/>
      <c r="LK438" s="1"/>
      <c r="LL438" s="1"/>
      <c r="LM438" s="1"/>
      <c r="LN438" s="1"/>
      <c r="LO438" s="1"/>
      <c r="LP438" s="1"/>
      <c r="LQ438" s="1"/>
      <c r="LR438" s="1"/>
      <c r="LS438" s="1"/>
      <c r="LT438" s="1"/>
      <c r="LU438" s="1"/>
      <c r="LV438" s="1"/>
      <c r="LW438" s="1"/>
      <c r="LX438" s="1"/>
      <c r="LY438" s="1"/>
      <c r="LZ438" s="1"/>
      <c r="MA438" s="1"/>
      <c r="MB438" s="1"/>
      <c r="MC438" s="1"/>
      <c r="MD438" s="1"/>
      <c r="ME438" s="1"/>
      <c r="MF438" s="1"/>
      <c r="MG438" s="1"/>
      <c r="MH438" s="1"/>
      <c r="MI438" s="1"/>
      <c r="MJ438" s="1"/>
      <c r="MK438" s="1"/>
      <c r="ML438" s="1"/>
      <c r="MM438" s="1"/>
      <c r="MN438" s="1"/>
      <c r="MO438" s="1"/>
      <c r="MP438" s="1"/>
      <c r="MQ438" s="1"/>
      <c r="MR438" s="1"/>
      <c r="MS438" s="1"/>
      <c r="MT438" s="1"/>
      <c r="MU438" s="1"/>
      <c r="MV438" s="1"/>
      <c r="MW438" s="1"/>
      <c r="MX438" s="1"/>
      <c r="MY438" s="1"/>
      <c r="MZ438" s="1"/>
      <c r="NA438" s="1"/>
      <c r="NB438" s="1"/>
      <c r="NC438" s="1"/>
      <c r="ND438" s="1"/>
      <c r="NE438" s="1"/>
      <c r="NF438" s="1"/>
      <c r="NG438" s="1"/>
      <c r="NH438" s="1"/>
      <c r="NI438" s="1"/>
      <c r="NJ438" s="1"/>
      <c r="NK438" s="1"/>
      <c r="NL438" s="1"/>
      <c r="NM438" s="1"/>
      <c r="NN438" s="1"/>
      <c r="NO438" s="1"/>
      <c r="NP438" s="1"/>
      <c r="NQ438" s="1"/>
      <c r="NR438" s="1"/>
      <c r="NS438" s="1"/>
      <c r="NT438" s="1"/>
      <c r="NU438" s="1"/>
      <c r="NV438" s="1"/>
      <c r="NW438" s="1"/>
      <c r="NX438" s="1"/>
      <c r="NY438" s="1"/>
      <c r="NZ438" s="1"/>
      <c r="OA438" s="1"/>
      <c r="OB438" s="1"/>
      <c r="OC438" s="1"/>
      <c r="OD438" s="1"/>
      <c r="OE438" s="1"/>
      <c r="OF438" s="1"/>
      <c r="OG438" s="1"/>
      <c r="OH438" s="1"/>
      <c r="OI438" s="1"/>
      <c r="OJ438" s="1"/>
      <c r="OK438" s="1"/>
      <c r="OL438" s="1"/>
      <c r="OM438" s="1"/>
      <c r="ON438" s="1"/>
      <c r="OO438" s="1"/>
      <c r="OP438" s="1"/>
      <c r="OQ438" s="1"/>
      <c r="OR438" s="1"/>
      <c r="OS438" s="1"/>
      <c r="OT438" s="1"/>
      <c r="OU438" s="1"/>
      <c r="OV438" s="1"/>
      <c r="OW438" s="1"/>
      <c r="OX438" s="1"/>
      <c r="OY438" s="1"/>
      <c r="OZ438" s="1"/>
      <c r="PA438" s="1"/>
      <c r="PB438" s="1"/>
      <c r="PC438" s="1"/>
      <c r="PD438" s="1"/>
      <c r="PE438" s="1"/>
      <c r="PF438" s="1"/>
      <c r="PG438" s="1"/>
      <c r="PH438" s="1"/>
      <c r="PI438" s="1"/>
      <c r="PJ438" s="1"/>
      <c r="PK438" s="1"/>
      <c r="PL438" s="1"/>
      <c r="PM438" s="1"/>
      <c r="PN438" s="1"/>
      <c r="PO438" s="1"/>
      <c r="PP438" s="1"/>
      <c r="PQ438" s="1"/>
      <c r="PR438" s="1"/>
      <c r="PS438" s="1"/>
      <c r="PT438" s="1"/>
      <c r="PU438" s="1"/>
      <c r="PV438" s="1"/>
      <c r="PW438" s="1"/>
      <c r="PX438" s="1"/>
      <c r="PY438" s="1"/>
      <c r="PZ438" s="1"/>
      <c r="QA438" s="1"/>
      <c r="QB438" s="1"/>
      <c r="QC438" s="1"/>
      <c r="QD438" s="1"/>
      <c r="QE438" s="1"/>
      <c r="QF438" s="1"/>
      <c r="QG438" s="1"/>
      <c r="QH438" s="1"/>
      <c r="QI438" s="1"/>
      <c r="QJ438" s="1"/>
      <c r="QK438" s="1"/>
      <c r="QL438" s="1"/>
      <c r="QM438" s="1"/>
      <c r="QN438" s="1"/>
      <c r="QO438" s="1"/>
      <c r="QP438" s="1"/>
      <c r="QQ438" s="1"/>
      <c r="QR438" s="1"/>
      <c r="QS438" s="1"/>
      <c r="QT438" s="1"/>
      <c r="QU438" s="1"/>
      <c r="QV438" s="1"/>
      <c r="QW438" s="1"/>
      <c r="QX438" s="1"/>
      <c r="QY438" s="1"/>
      <c r="QZ438" s="1"/>
      <c r="RA438" s="1"/>
      <c r="RB438" s="1"/>
      <c r="RC438" s="1"/>
      <c r="RD438" s="1"/>
      <c r="RE438" s="1"/>
      <c r="RF438" s="1"/>
      <c r="RG438" s="1"/>
      <c r="RH438" s="1"/>
      <c r="RI438" s="1"/>
      <c r="RJ438" s="1"/>
      <c r="RK438" s="1"/>
      <c r="RL438" s="1"/>
      <c r="RM438" s="1"/>
      <c r="RN438" s="1"/>
      <c r="RO438" s="1"/>
      <c r="RP438" s="1"/>
      <c r="RQ438" s="1"/>
      <c r="RR438" s="1"/>
      <c r="RS438" s="1"/>
      <c r="RT438" s="1"/>
      <c r="RU438" s="1"/>
      <c r="RV438" s="1"/>
      <c r="RW438" s="1"/>
      <c r="RX438" s="1"/>
      <c r="RY438" s="1"/>
      <c r="RZ438" s="1"/>
      <c r="SA438" s="1"/>
      <c r="SB438" s="1"/>
      <c r="SC438" s="1"/>
      <c r="SD438" s="1"/>
      <c r="SE438" s="1"/>
      <c r="SF438" s="1"/>
      <c r="SG438" s="1"/>
      <c r="SH438" s="1"/>
    </row>
    <row r="439" spans="1:502"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c r="JS439" s="1"/>
      <c r="JT439" s="1"/>
      <c r="JU439" s="1"/>
      <c r="JV439" s="1"/>
      <c r="JW439" s="1"/>
      <c r="JX439" s="1"/>
      <c r="JY439" s="1"/>
      <c r="JZ439" s="1"/>
      <c r="KA439" s="1"/>
      <c r="KB439" s="1"/>
      <c r="KC439" s="1"/>
      <c r="KD439" s="1"/>
      <c r="KE439" s="1"/>
      <c r="KF439" s="1"/>
      <c r="KG439" s="1"/>
      <c r="KH439" s="1"/>
      <c r="KI439" s="1"/>
      <c r="KJ439" s="1"/>
      <c r="KK439" s="1"/>
      <c r="KL439" s="1"/>
      <c r="KM439" s="1"/>
      <c r="KN439" s="1"/>
      <c r="KO439" s="1"/>
      <c r="KP439" s="1"/>
      <c r="KQ439" s="1"/>
      <c r="KR439" s="1"/>
      <c r="KS439" s="1"/>
      <c r="KT439" s="1"/>
      <c r="KU439" s="1"/>
      <c r="KV439" s="1"/>
      <c r="KW439" s="1"/>
      <c r="KX439" s="1"/>
      <c r="KY439" s="1"/>
      <c r="KZ439" s="1"/>
      <c r="LA439" s="1"/>
      <c r="LB439" s="1"/>
      <c r="LC439" s="1"/>
      <c r="LD439" s="1"/>
      <c r="LE439" s="1"/>
      <c r="LF439" s="1"/>
      <c r="LG439" s="1"/>
      <c r="LH439" s="1"/>
      <c r="LI439" s="1"/>
      <c r="LJ439" s="1"/>
      <c r="LK439" s="1"/>
      <c r="LL439" s="1"/>
      <c r="LM439" s="1"/>
      <c r="LN439" s="1"/>
      <c r="LO439" s="1"/>
      <c r="LP439" s="1"/>
      <c r="LQ439" s="1"/>
      <c r="LR439" s="1"/>
      <c r="LS439" s="1"/>
      <c r="LT439" s="1"/>
      <c r="LU439" s="1"/>
      <c r="LV439" s="1"/>
      <c r="LW439" s="1"/>
      <c r="LX439" s="1"/>
      <c r="LY439" s="1"/>
      <c r="LZ439" s="1"/>
      <c r="MA439" s="1"/>
      <c r="MB439" s="1"/>
      <c r="MC439" s="1"/>
      <c r="MD439" s="1"/>
      <c r="ME439" s="1"/>
      <c r="MF439" s="1"/>
      <c r="MG439" s="1"/>
      <c r="MH439" s="1"/>
      <c r="MI439" s="1"/>
      <c r="MJ439" s="1"/>
      <c r="MK439" s="1"/>
      <c r="ML439" s="1"/>
      <c r="MM439" s="1"/>
      <c r="MN439" s="1"/>
      <c r="MO439" s="1"/>
      <c r="MP439" s="1"/>
      <c r="MQ439" s="1"/>
      <c r="MR439" s="1"/>
      <c r="MS439" s="1"/>
      <c r="MT439" s="1"/>
      <c r="MU439" s="1"/>
      <c r="MV439" s="1"/>
      <c r="MW439" s="1"/>
      <c r="MX439" s="1"/>
      <c r="MY439" s="1"/>
      <c r="MZ439" s="1"/>
      <c r="NA439" s="1"/>
      <c r="NB439" s="1"/>
      <c r="NC439" s="1"/>
      <c r="ND439" s="1"/>
      <c r="NE439" s="1"/>
      <c r="NF439" s="1"/>
      <c r="NG439" s="1"/>
      <c r="NH439" s="1"/>
      <c r="NI439" s="1"/>
      <c r="NJ439" s="1"/>
      <c r="NK439" s="1"/>
      <c r="NL439" s="1"/>
      <c r="NM439" s="1"/>
      <c r="NN439" s="1"/>
      <c r="NO439" s="1"/>
      <c r="NP439" s="1"/>
      <c r="NQ439" s="1"/>
      <c r="NR439" s="1"/>
      <c r="NS439" s="1"/>
      <c r="NT439" s="1"/>
      <c r="NU439" s="1"/>
      <c r="NV439" s="1"/>
      <c r="NW439" s="1"/>
      <c r="NX439" s="1"/>
      <c r="NY439" s="1"/>
      <c r="NZ439" s="1"/>
      <c r="OA439" s="1"/>
      <c r="OB439" s="1"/>
      <c r="OC439" s="1"/>
      <c r="OD439" s="1"/>
      <c r="OE439" s="1"/>
      <c r="OF439" s="1"/>
      <c r="OG439" s="1"/>
      <c r="OH439" s="1"/>
      <c r="OI439" s="1"/>
      <c r="OJ439" s="1"/>
      <c r="OK439" s="1"/>
      <c r="OL439" s="1"/>
      <c r="OM439" s="1"/>
      <c r="ON439" s="1"/>
      <c r="OO439" s="1"/>
      <c r="OP439" s="1"/>
      <c r="OQ439" s="1"/>
      <c r="OR439" s="1"/>
      <c r="OS439" s="1"/>
      <c r="OT439" s="1"/>
      <c r="OU439" s="1"/>
      <c r="OV439" s="1"/>
      <c r="OW439" s="1"/>
      <c r="OX439" s="1"/>
      <c r="OY439" s="1"/>
      <c r="OZ439" s="1"/>
      <c r="PA439" s="1"/>
      <c r="PB439" s="1"/>
      <c r="PC439" s="1"/>
      <c r="PD439" s="1"/>
      <c r="PE439" s="1"/>
      <c r="PF439" s="1"/>
      <c r="PG439" s="1"/>
      <c r="PH439" s="1"/>
      <c r="PI439" s="1"/>
      <c r="PJ439" s="1"/>
      <c r="PK439" s="1"/>
      <c r="PL439" s="1"/>
      <c r="PM439" s="1"/>
      <c r="PN439" s="1"/>
      <c r="PO439" s="1"/>
      <c r="PP439" s="1"/>
      <c r="PQ439" s="1"/>
      <c r="PR439" s="1"/>
      <c r="PS439" s="1"/>
      <c r="PT439" s="1"/>
      <c r="PU439" s="1"/>
      <c r="PV439" s="1"/>
      <c r="PW439" s="1"/>
      <c r="PX439" s="1"/>
      <c r="PY439" s="1"/>
      <c r="PZ439" s="1"/>
      <c r="QA439" s="1"/>
      <c r="QB439" s="1"/>
      <c r="QC439" s="1"/>
      <c r="QD439" s="1"/>
      <c r="QE439" s="1"/>
      <c r="QF439" s="1"/>
      <c r="QG439" s="1"/>
      <c r="QH439" s="1"/>
      <c r="QI439" s="1"/>
      <c r="QJ439" s="1"/>
      <c r="QK439" s="1"/>
      <c r="QL439" s="1"/>
      <c r="QM439" s="1"/>
      <c r="QN439" s="1"/>
      <c r="QO439" s="1"/>
      <c r="QP439" s="1"/>
      <c r="QQ439" s="1"/>
      <c r="QR439" s="1"/>
      <c r="QS439" s="1"/>
      <c r="QT439" s="1"/>
      <c r="QU439" s="1"/>
      <c r="QV439" s="1"/>
      <c r="QW439" s="1"/>
      <c r="QX439" s="1"/>
      <c r="QY439" s="1"/>
      <c r="QZ439" s="1"/>
      <c r="RA439" s="1"/>
      <c r="RB439" s="1"/>
      <c r="RC439" s="1"/>
      <c r="RD439" s="1"/>
      <c r="RE439" s="1"/>
      <c r="RF439" s="1"/>
      <c r="RG439" s="1"/>
      <c r="RH439" s="1"/>
      <c r="RI439" s="1"/>
      <c r="RJ439" s="1"/>
      <c r="RK439" s="1"/>
      <c r="RL439" s="1"/>
      <c r="RM439" s="1"/>
      <c r="RN439" s="1"/>
      <c r="RO439" s="1"/>
      <c r="RP439" s="1"/>
      <c r="RQ439" s="1"/>
      <c r="RR439" s="1"/>
      <c r="RS439" s="1"/>
      <c r="RT439" s="1"/>
      <c r="RU439" s="1"/>
      <c r="RV439" s="1"/>
      <c r="RW439" s="1"/>
      <c r="RX439" s="1"/>
      <c r="RY439" s="1"/>
      <c r="RZ439" s="1"/>
      <c r="SA439" s="1"/>
      <c r="SB439" s="1"/>
      <c r="SC439" s="1"/>
      <c r="SD439" s="1"/>
      <c r="SE439" s="1"/>
      <c r="SF439" s="1"/>
      <c r="SG439" s="1"/>
      <c r="SH439" s="1"/>
    </row>
    <row r="440" spans="1:502"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c r="JS440" s="1"/>
      <c r="JT440" s="1"/>
      <c r="JU440" s="1"/>
      <c r="JV440" s="1"/>
      <c r="JW440" s="1"/>
      <c r="JX440" s="1"/>
      <c r="JY440" s="1"/>
      <c r="JZ440" s="1"/>
      <c r="KA440" s="1"/>
      <c r="KB440" s="1"/>
      <c r="KC440" s="1"/>
      <c r="KD440" s="1"/>
      <c r="KE440" s="1"/>
      <c r="KF440" s="1"/>
      <c r="KG440" s="1"/>
      <c r="KH440" s="1"/>
      <c r="KI440" s="1"/>
      <c r="KJ440" s="1"/>
      <c r="KK440" s="1"/>
      <c r="KL440" s="1"/>
      <c r="KM440" s="1"/>
      <c r="KN440" s="1"/>
      <c r="KO440" s="1"/>
      <c r="KP440" s="1"/>
      <c r="KQ440" s="1"/>
      <c r="KR440" s="1"/>
      <c r="KS440" s="1"/>
      <c r="KT440" s="1"/>
      <c r="KU440" s="1"/>
      <c r="KV440" s="1"/>
      <c r="KW440" s="1"/>
      <c r="KX440" s="1"/>
      <c r="KY440" s="1"/>
      <c r="KZ440" s="1"/>
      <c r="LA440" s="1"/>
      <c r="LB440" s="1"/>
      <c r="LC440" s="1"/>
      <c r="LD440" s="1"/>
      <c r="LE440" s="1"/>
      <c r="LF440" s="1"/>
      <c r="LG440" s="1"/>
      <c r="LH440" s="1"/>
      <c r="LI440" s="1"/>
      <c r="LJ440" s="1"/>
      <c r="LK440" s="1"/>
      <c r="LL440" s="1"/>
      <c r="LM440" s="1"/>
      <c r="LN440" s="1"/>
      <c r="LO440" s="1"/>
      <c r="LP440" s="1"/>
      <c r="LQ440" s="1"/>
      <c r="LR440" s="1"/>
      <c r="LS440" s="1"/>
      <c r="LT440" s="1"/>
      <c r="LU440" s="1"/>
      <c r="LV440" s="1"/>
      <c r="LW440" s="1"/>
      <c r="LX440" s="1"/>
      <c r="LY440" s="1"/>
      <c r="LZ440" s="1"/>
      <c r="MA440" s="1"/>
      <c r="MB440" s="1"/>
      <c r="MC440" s="1"/>
      <c r="MD440" s="1"/>
      <c r="ME440" s="1"/>
      <c r="MF440" s="1"/>
      <c r="MG440" s="1"/>
      <c r="MH440" s="1"/>
      <c r="MI440" s="1"/>
      <c r="MJ440" s="1"/>
      <c r="MK440" s="1"/>
      <c r="ML440" s="1"/>
      <c r="MM440" s="1"/>
      <c r="MN440" s="1"/>
      <c r="MO440" s="1"/>
      <c r="MP440" s="1"/>
      <c r="MQ440" s="1"/>
      <c r="MR440" s="1"/>
      <c r="MS440" s="1"/>
      <c r="MT440" s="1"/>
      <c r="MU440" s="1"/>
      <c r="MV440" s="1"/>
      <c r="MW440" s="1"/>
      <c r="MX440" s="1"/>
      <c r="MY440" s="1"/>
      <c r="MZ440" s="1"/>
      <c r="NA440" s="1"/>
      <c r="NB440" s="1"/>
      <c r="NC440" s="1"/>
      <c r="ND440" s="1"/>
      <c r="NE440" s="1"/>
      <c r="NF440" s="1"/>
      <c r="NG440" s="1"/>
      <c r="NH440" s="1"/>
      <c r="NI440" s="1"/>
      <c r="NJ440" s="1"/>
      <c r="NK440" s="1"/>
      <c r="NL440" s="1"/>
      <c r="NM440" s="1"/>
      <c r="NN440" s="1"/>
      <c r="NO440" s="1"/>
      <c r="NP440" s="1"/>
      <c r="NQ440" s="1"/>
      <c r="NR440" s="1"/>
      <c r="NS440" s="1"/>
      <c r="NT440" s="1"/>
      <c r="NU440" s="1"/>
      <c r="NV440" s="1"/>
      <c r="NW440" s="1"/>
      <c r="NX440" s="1"/>
      <c r="NY440" s="1"/>
      <c r="NZ440" s="1"/>
      <c r="OA440" s="1"/>
      <c r="OB440" s="1"/>
      <c r="OC440" s="1"/>
      <c r="OD440" s="1"/>
      <c r="OE440" s="1"/>
      <c r="OF440" s="1"/>
      <c r="OG440" s="1"/>
      <c r="OH440" s="1"/>
      <c r="OI440" s="1"/>
      <c r="OJ440" s="1"/>
      <c r="OK440" s="1"/>
      <c r="OL440" s="1"/>
      <c r="OM440" s="1"/>
      <c r="ON440" s="1"/>
      <c r="OO440" s="1"/>
      <c r="OP440" s="1"/>
      <c r="OQ440" s="1"/>
      <c r="OR440" s="1"/>
      <c r="OS440" s="1"/>
      <c r="OT440" s="1"/>
      <c r="OU440" s="1"/>
      <c r="OV440" s="1"/>
      <c r="OW440" s="1"/>
      <c r="OX440" s="1"/>
      <c r="OY440" s="1"/>
      <c r="OZ440" s="1"/>
      <c r="PA440" s="1"/>
      <c r="PB440" s="1"/>
      <c r="PC440" s="1"/>
      <c r="PD440" s="1"/>
      <c r="PE440" s="1"/>
      <c r="PF440" s="1"/>
      <c r="PG440" s="1"/>
      <c r="PH440" s="1"/>
      <c r="PI440" s="1"/>
      <c r="PJ440" s="1"/>
      <c r="PK440" s="1"/>
      <c r="PL440" s="1"/>
      <c r="PM440" s="1"/>
      <c r="PN440" s="1"/>
      <c r="PO440" s="1"/>
      <c r="PP440" s="1"/>
      <c r="PQ440" s="1"/>
      <c r="PR440" s="1"/>
      <c r="PS440" s="1"/>
      <c r="PT440" s="1"/>
      <c r="PU440" s="1"/>
      <c r="PV440" s="1"/>
      <c r="PW440" s="1"/>
      <c r="PX440" s="1"/>
      <c r="PY440" s="1"/>
      <c r="PZ440" s="1"/>
      <c r="QA440" s="1"/>
      <c r="QB440" s="1"/>
      <c r="QC440" s="1"/>
      <c r="QD440" s="1"/>
      <c r="QE440" s="1"/>
      <c r="QF440" s="1"/>
      <c r="QG440" s="1"/>
      <c r="QH440" s="1"/>
      <c r="QI440" s="1"/>
      <c r="QJ440" s="1"/>
      <c r="QK440" s="1"/>
      <c r="QL440" s="1"/>
      <c r="QM440" s="1"/>
      <c r="QN440" s="1"/>
      <c r="QO440" s="1"/>
      <c r="QP440" s="1"/>
      <c r="QQ440" s="1"/>
      <c r="QR440" s="1"/>
      <c r="QS440" s="1"/>
      <c r="QT440" s="1"/>
      <c r="QU440" s="1"/>
      <c r="QV440" s="1"/>
      <c r="QW440" s="1"/>
      <c r="QX440" s="1"/>
      <c r="QY440" s="1"/>
      <c r="QZ440" s="1"/>
      <c r="RA440" s="1"/>
      <c r="RB440" s="1"/>
      <c r="RC440" s="1"/>
      <c r="RD440" s="1"/>
      <c r="RE440" s="1"/>
      <c r="RF440" s="1"/>
      <c r="RG440" s="1"/>
      <c r="RH440" s="1"/>
      <c r="RI440" s="1"/>
      <c r="RJ440" s="1"/>
      <c r="RK440" s="1"/>
      <c r="RL440" s="1"/>
      <c r="RM440" s="1"/>
      <c r="RN440" s="1"/>
      <c r="RO440" s="1"/>
      <c r="RP440" s="1"/>
      <c r="RQ440" s="1"/>
      <c r="RR440" s="1"/>
      <c r="RS440" s="1"/>
      <c r="RT440" s="1"/>
      <c r="RU440" s="1"/>
      <c r="RV440" s="1"/>
      <c r="RW440" s="1"/>
      <c r="RX440" s="1"/>
      <c r="RY440" s="1"/>
      <c r="RZ440" s="1"/>
      <c r="SA440" s="1"/>
      <c r="SB440" s="1"/>
      <c r="SC440" s="1"/>
      <c r="SD440" s="1"/>
      <c r="SE440" s="1"/>
      <c r="SF440" s="1"/>
      <c r="SG440" s="1"/>
      <c r="SH440" s="1"/>
    </row>
    <row r="441" spans="1:502"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c r="JS441" s="1"/>
      <c r="JT441" s="1"/>
      <c r="JU441" s="1"/>
      <c r="JV441" s="1"/>
      <c r="JW441" s="1"/>
      <c r="JX441" s="1"/>
      <c r="JY441" s="1"/>
      <c r="JZ441" s="1"/>
      <c r="KA441" s="1"/>
      <c r="KB441" s="1"/>
      <c r="KC441" s="1"/>
      <c r="KD441" s="1"/>
      <c r="KE441" s="1"/>
      <c r="KF441" s="1"/>
      <c r="KG441" s="1"/>
      <c r="KH441" s="1"/>
      <c r="KI441" s="1"/>
      <c r="KJ441" s="1"/>
      <c r="KK441" s="1"/>
      <c r="KL441" s="1"/>
      <c r="KM441" s="1"/>
      <c r="KN441" s="1"/>
      <c r="KO441" s="1"/>
      <c r="KP441" s="1"/>
      <c r="KQ441" s="1"/>
      <c r="KR441" s="1"/>
      <c r="KS441" s="1"/>
      <c r="KT441" s="1"/>
      <c r="KU441" s="1"/>
      <c r="KV441" s="1"/>
      <c r="KW441" s="1"/>
      <c r="KX441" s="1"/>
      <c r="KY441" s="1"/>
      <c r="KZ441" s="1"/>
      <c r="LA441" s="1"/>
      <c r="LB441" s="1"/>
      <c r="LC441" s="1"/>
      <c r="LD441" s="1"/>
      <c r="LE441" s="1"/>
      <c r="LF441" s="1"/>
      <c r="LG441" s="1"/>
      <c r="LH441" s="1"/>
      <c r="LI441" s="1"/>
      <c r="LJ441" s="1"/>
      <c r="LK441" s="1"/>
      <c r="LL441" s="1"/>
      <c r="LM441" s="1"/>
      <c r="LN441" s="1"/>
      <c r="LO441" s="1"/>
      <c r="LP441" s="1"/>
      <c r="LQ441" s="1"/>
      <c r="LR441" s="1"/>
      <c r="LS441" s="1"/>
      <c r="LT441" s="1"/>
      <c r="LU441" s="1"/>
      <c r="LV441" s="1"/>
      <c r="LW441" s="1"/>
      <c r="LX441" s="1"/>
      <c r="LY441" s="1"/>
      <c r="LZ441" s="1"/>
      <c r="MA441" s="1"/>
      <c r="MB441" s="1"/>
      <c r="MC441" s="1"/>
      <c r="MD441" s="1"/>
      <c r="ME441" s="1"/>
      <c r="MF441" s="1"/>
      <c r="MG441" s="1"/>
      <c r="MH441" s="1"/>
      <c r="MI441" s="1"/>
      <c r="MJ441" s="1"/>
      <c r="MK441" s="1"/>
      <c r="ML441" s="1"/>
      <c r="MM441" s="1"/>
      <c r="MN441" s="1"/>
      <c r="MO441" s="1"/>
      <c r="MP441" s="1"/>
      <c r="MQ441" s="1"/>
      <c r="MR441" s="1"/>
      <c r="MS441" s="1"/>
      <c r="MT441" s="1"/>
      <c r="MU441" s="1"/>
      <c r="MV441" s="1"/>
      <c r="MW441" s="1"/>
      <c r="MX441" s="1"/>
      <c r="MY441" s="1"/>
      <c r="MZ441" s="1"/>
      <c r="NA441" s="1"/>
      <c r="NB441" s="1"/>
      <c r="NC441" s="1"/>
      <c r="ND441" s="1"/>
      <c r="NE441" s="1"/>
      <c r="NF441" s="1"/>
      <c r="NG441" s="1"/>
      <c r="NH441" s="1"/>
      <c r="NI441" s="1"/>
      <c r="NJ441" s="1"/>
      <c r="NK441" s="1"/>
      <c r="NL441" s="1"/>
      <c r="NM441" s="1"/>
      <c r="NN441" s="1"/>
      <c r="NO441" s="1"/>
      <c r="NP441" s="1"/>
      <c r="NQ441" s="1"/>
      <c r="NR441" s="1"/>
      <c r="NS441" s="1"/>
      <c r="NT441" s="1"/>
      <c r="NU441" s="1"/>
      <c r="NV441" s="1"/>
      <c r="NW441" s="1"/>
      <c r="NX441" s="1"/>
      <c r="NY441" s="1"/>
      <c r="NZ441" s="1"/>
      <c r="OA441" s="1"/>
      <c r="OB441" s="1"/>
      <c r="OC441" s="1"/>
      <c r="OD441" s="1"/>
      <c r="OE441" s="1"/>
      <c r="OF441" s="1"/>
      <c r="OG441" s="1"/>
      <c r="OH441" s="1"/>
      <c r="OI441" s="1"/>
      <c r="OJ441" s="1"/>
      <c r="OK441" s="1"/>
      <c r="OL441" s="1"/>
      <c r="OM441" s="1"/>
      <c r="ON441" s="1"/>
      <c r="OO441" s="1"/>
      <c r="OP441" s="1"/>
      <c r="OQ441" s="1"/>
      <c r="OR441" s="1"/>
      <c r="OS441" s="1"/>
      <c r="OT441" s="1"/>
      <c r="OU441" s="1"/>
      <c r="OV441" s="1"/>
      <c r="OW441" s="1"/>
      <c r="OX441" s="1"/>
      <c r="OY441" s="1"/>
      <c r="OZ441" s="1"/>
      <c r="PA441" s="1"/>
      <c r="PB441" s="1"/>
      <c r="PC441" s="1"/>
      <c r="PD441" s="1"/>
      <c r="PE441" s="1"/>
      <c r="PF441" s="1"/>
      <c r="PG441" s="1"/>
      <c r="PH441" s="1"/>
      <c r="PI441" s="1"/>
      <c r="PJ441" s="1"/>
      <c r="PK441" s="1"/>
      <c r="PL441" s="1"/>
      <c r="PM441" s="1"/>
      <c r="PN441" s="1"/>
      <c r="PO441" s="1"/>
      <c r="PP441" s="1"/>
      <c r="PQ441" s="1"/>
      <c r="PR441" s="1"/>
      <c r="PS441" s="1"/>
      <c r="PT441" s="1"/>
      <c r="PU441" s="1"/>
      <c r="PV441" s="1"/>
      <c r="PW441" s="1"/>
      <c r="PX441" s="1"/>
      <c r="PY441" s="1"/>
      <c r="PZ441" s="1"/>
      <c r="QA441" s="1"/>
      <c r="QB441" s="1"/>
      <c r="QC441" s="1"/>
      <c r="QD441" s="1"/>
      <c r="QE441" s="1"/>
      <c r="QF441" s="1"/>
      <c r="QG441" s="1"/>
      <c r="QH441" s="1"/>
      <c r="QI441" s="1"/>
      <c r="QJ441" s="1"/>
      <c r="QK441" s="1"/>
      <c r="QL441" s="1"/>
      <c r="QM441" s="1"/>
      <c r="QN441" s="1"/>
      <c r="QO441" s="1"/>
      <c r="QP441" s="1"/>
      <c r="QQ441" s="1"/>
      <c r="QR441" s="1"/>
      <c r="QS441" s="1"/>
      <c r="QT441" s="1"/>
      <c r="QU441" s="1"/>
      <c r="QV441" s="1"/>
      <c r="QW441" s="1"/>
      <c r="QX441" s="1"/>
      <c r="QY441" s="1"/>
      <c r="QZ441" s="1"/>
      <c r="RA441" s="1"/>
      <c r="RB441" s="1"/>
      <c r="RC441" s="1"/>
      <c r="RD441" s="1"/>
      <c r="RE441" s="1"/>
      <c r="RF441" s="1"/>
      <c r="RG441" s="1"/>
      <c r="RH441" s="1"/>
      <c r="RI441" s="1"/>
      <c r="RJ441" s="1"/>
      <c r="RK441" s="1"/>
      <c r="RL441" s="1"/>
      <c r="RM441" s="1"/>
      <c r="RN441" s="1"/>
      <c r="RO441" s="1"/>
      <c r="RP441" s="1"/>
      <c r="RQ441" s="1"/>
      <c r="RR441" s="1"/>
      <c r="RS441" s="1"/>
      <c r="RT441" s="1"/>
      <c r="RU441" s="1"/>
      <c r="RV441" s="1"/>
      <c r="RW441" s="1"/>
      <c r="RX441" s="1"/>
      <c r="RY441" s="1"/>
      <c r="RZ441" s="1"/>
      <c r="SA441" s="1"/>
      <c r="SB441" s="1"/>
      <c r="SC441" s="1"/>
      <c r="SD441" s="1"/>
      <c r="SE441" s="1"/>
      <c r="SF441" s="1"/>
      <c r="SG441" s="1"/>
      <c r="SH441" s="1"/>
    </row>
    <row r="442" spans="1:502"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c r="JS442" s="1"/>
      <c r="JT442" s="1"/>
      <c r="JU442" s="1"/>
      <c r="JV442" s="1"/>
      <c r="JW442" s="1"/>
      <c r="JX442" s="1"/>
      <c r="JY442" s="1"/>
      <c r="JZ442" s="1"/>
      <c r="KA442" s="1"/>
      <c r="KB442" s="1"/>
      <c r="KC442" s="1"/>
      <c r="KD442" s="1"/>
      <c r="KE442" s="1"/>
      <c r="KF442" s="1"/>
      <c r="KG442" s="1"/>
      <c r="KH442" s="1"/>
      <c r="KI442" s="1"/>
      <c r="KJ442" s="1"/>
      <c r="KK442" s="1"/>
      <c r="KL442" s="1"/>
      <c r="KM442" s="1"/>
      <c r="KN442" s="1"/>
      <c r="KO442" s="1"/>
      <c r="KP442" s="1"/>
      <c r="KQ442" s="1"/>
      <c r="KR442" s="1"/>
      <c r="KS442" s="1"/>
      <c r="KT442" s="1"/>
      <c r="KU442" s="1"/>
      <c r="KV442" s="1"/>
      <c r="KW442" s="1"/>
      <c r="KX442" s="1"/>
      <c r="KY442" s="1"/>
      <c r="KZ442" s="1"/>
      <c r="LA442" s="1"/>
      <c r="LB442" s="1"/>
      <c r="LC442" s="1"/>
      <c r="LD442" s="1"/>
      <c r="LE442" s="1"/>
      <c r="LF442" s="1"/>
      <c r="LG442" s="1"/>
      <c r="LH442" s="1"/>
      <c r="LI442" s="1"/>
      <c r="LJ442" s="1"/>
      <c r="LK442" s="1"/>
      <c r="LL442" s="1"/>
      <c r="LM442" s="1"/>
      <c r="LN442" s="1"/>
      <c r="LO442" s="1"/>
      <c r="LP442" s="1"/>
      <c r="LQ442" s="1"/>
      <c r="LR442" s="1"/>
      <c r="LS442" s="1"/>
      <c r="LT442" s="1"/>
      <c r="LU442" s="1"/>
      <c r="LV442" s="1"/>
      <c r="LW442" s="1"/>
      <c r="LX442" s="1"/>
      <c r="LY442" s="1"/>
      <c r="LZ442" s="1"/>
      <c r="MA442" s="1"/>
      <c r="MB442" s="1"/>
      <c r="MC442" s="1"/>
      <c r="MD442" s="1"/>
      <c r="ME442" s="1"/>
      <c r="MF442" s="1"/>
      <c r="MG442" s="1"/>
      <c r="MH442" s="1"/>
      <c r="MI442" s="1"/>
      <c r="MJ442" s="1"/>
      <c r="MK442" s="1"/>
      <c r="ML442" s="1"/>
      <c r="MM442" s="1"/>
      <c r="MN442" s="1"/>
      <c r="MO442" s="1"/>
      <c r="MP442" s="1"/>
      <c r="MQ442" s="1"/>
      <c r="MR442" s="1"/>
      <c r="MS442" s="1"/>
      <c r="MT442" s="1"/>
      <c r="MU442" s="1"/>
      <c r="MV442" s="1"/>
      <c r="MW442" s="1"/>
      <c r="MX442" s="1"/>
      <c r="MY442" s="1"/>
      <c r="MZ442" s="1"/>
      <c r="NA442" s="1"/>
      <c r="NB442" s="1"/>
      <c r="NC442" s="1"/>
      <c r="ND442" s="1"/>
      <c r="NE442" s="1"/>
      <c r="NF442" s="1"/>
      <c r="NG442" s="1"/>
      <c r="NH442" s="1"/>
      <c r="NI442" s="1"/>
      <c r="NJ442" s="1"/>
      <c r="NK442" s="1"/>
      <c r="NL442" s="1"/>
      <c r="NM442" s="1"/>
      <c r="NN442" s="1"/>
      <c r="NO442" s="1"/>
      <c r="NP442" s="1"/>
      <c r="NQ442" s="1"/>
      <c r="NR442" s="1"/>
      <c r="NS442" s="1"/>
      <c r="NT442" s="1"/>
      <c r="NU442" s="1"/>
      <c r="NV442" s="1"/>
      <c r="NW442" s="1"/>
      <c r="NX442" s="1"/>
      <c r="NY442" s="1"/>
      <c r="NZ442" s="1"/>
      <c r="OA442" s="1"/>
      <c r="OB442" s="1"/>
      <c r="OC442" s="1"/>
      <c r="OD442" s="1"/>
      <c r="OE442" s="1"/>
      <c r="OF442" s="1"/>
      <c r="OG442" s="1"/>
      <c r="OH442" s="1"/>
      <c r="OI442" s="1"/>
      <c r="OJ442" s="1"/>
      <c r="OK442" s="1"/>
      <c r="OL442" s="1"/>
      <c r="OM442" s="1"/>
      <c r="ON442" s="1"/>
      <c r="OO442" s="1"/>
      <c r="OP442" s="1"/>
      <c r="OQ442" s="1"/>
      <c r="OR442" s="1"/>
      <c r="OS442" s="1"/>
      <c r="OT442" s="1"/>
      <c r="OU442" s="1"/>
      <c r="OV442" s="1"/>
      <c r="OW442" s="1"/>
      <c r="OX442" s="1"/>
      <c r="OY442" s="1"/>
      <c r="OZ442" s="1"/>
      <c r="PA442" s="1"/>
      <c r="PB442" s="1"/>
      <c r="PC442" s="1"/>
      <c r="PD442" s="1"/>
      <c r="PE442" s="1"/>
      <c r="PF442" s="1"/>
      <c r="PG442" s="1"/>
      <c r="PH442" s="1"/>
      <c r="PI442" s="1"/>
      <c r="PJ442" s="1"/>
      <c r="PK442" s="1"/>
      <c r="PL442" s="1"/>
      <c r="PM442" s="1"/>
      <c r="PN442" s="1"/>
      <c r="PO442" s="1"/>
      <c r="PP442" s="1"/>
      <c r="PQ442" s="1"/>
      <c r="PR442" s="1"/>
      <c r="PS442" s="1"/>
      <c r="PT442" s="1"/>
      <c r="PU442" s="1"/>
      <c r="PV442" s="1"/>
      <c r="PW442" s="1"/>
      <c r="PX442" s="1"/>
      <c r="PY442" s="1"/>
      <c r="PZ442" s="1"/>
      <c r="QA442" s="1"/>
      <c r="QB442" s="1"/>
      <c r="QC442" s="1"/>
      <c r="QD442" s="1"/>
      <c r="QE442" s="1"/>
      <c r="QF442" s="1"/>
      <c r="QG442" s="1"/>
      <c r="QH442" s="1"/>
      <c r="QI442" s="1"/>
      <c r="QJ442" s="1"/>
      <c r="QK442" s="1"/>
      <c r="QL442" s="1"/>
      <c r="QM442" s="1"/>
      <c r="QN442" s="1"/>
      <c r="QO442" s="1"/>
      <c r="QP442" s="1"/>
      <c r="QQ442" s="1"/>
      <c r="QR442" s="1"/>
      <c r="QS442" s="1"/>
      <c r="QT442" s="1"/>
      <c r="QU442" s="1"/>
      <c r="QV442" s="1"/>
      <c r="QW442" s="1"/>
      <c r="QX442" s="1"/>
      <c r="QY442" s="1"/>
      <c r="QZ442" s="1"/>
      <c r="RA442" s="1"/>
      <c r="RB442" s="1"/>
      <c r="RC442" s="1"/>
      <c r="RD442" s="1"/>
      <c r="RE442" s="1"/>
      <c r="RF442" s="1"/>
      <c r="RG442" s="1"/>
      <c r="RH442" s="1"/>
      <c r="RI442" s="1"/>
      <c r="RJ442" s="1"/>
      <c r="RK442" s="1"/>
      <c r="RL442" s="1"/>
      <c r="RM442" s="1"/>
      <c r="RN442" s="1"/>
      <c r="RO442" s="1"/>
      <c r="RP442" s="1"/>
      <c r="RQ442" s="1"/>
      <c r="RR442" s="1"/>
      <c r="RS442" s="1"/>
      <c r="RT442" s="1"/>
      <c r="RU442" s="1"/>
      <c r="RV442" s="1"/>
      <c r="RW442" s="1"/>
      <c r="RX442" s="1"/>
      <c r="RY442" s="1"/>
      <c r="RZ442" s="1"/>
      <c r="SA442" s="1"/>
      <c r="SB442" s="1"/>
      <c r="SC442" s="1"/>
      <c r="SD442" s="1"/>
      <c r="SE442" s="1"/>
      <c r="SF442" s="1"/>
      <c r="SG442" s="1"/>
      <c r="SH442" s="1"/>
    </row>
    <row r="443" spans="1:502"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c r="JS443" s="1"/>
      <c r="JT443" s="1"/>
      <c r="JU443" s="1"/>
      <c r="JV443" s="1"/>
      <c r="JW443" s="1"/>
      <c r="JX443" s="1"/>
      <c r="JY443" s="1"/>
      <c r="JZ443" s="1"/>
      <c r="KA443" s="1"/>
      <c r="KB443" s="1"/>
      <c r="KC443" s="1"/>
      <c r="KD443" s="1"/>
      <c r="KE443" s="1"/>
      <c r="KF443" s="1"/>
      <c r="KG443" s="1"/>
      <c r="KH443" s="1"/>
      <c r="KI443" s="1"/>
      <c r="KJ443" s="1"/>
      <c r="KK443" s="1"/>
      <c r="KL443" s="1"/>
      <c r="KM443" s="1"/>
      <c r="KN443" s="1"/>
      <c r="KO443" s="1"/>
      <c r="KP443" s="1"/>
      <c r="KQ443" s="1"/>
      <c r="KR443" s="1"/>
      <c r="KS443" s="1"/>
      <c r="KT443" s="1"/>
      <c r="KU443" s="1"/>
      <c r="KV443" s="1"/>
      <c r="KW443" s="1"/>
      <c r="KX443" s="1"/>
      <c r="KY443" s="1"/>
      <c r="KZ443" s="1"/>
      <c r="LA443" s="1"/>
      <c r="LB443" s="1"/>
      <c r="LC443" s="1"/>
      <c r="LD443" s="1"/>
      <c r="LE443" s="1"/>
      <c r="LF443" s="1"/>
      <c r="LG443" s="1"/>
      <c r="LH443" s="1"/>
      <c r="LI443" s="1"/>
      <c r="LJ443" s="1"/>
      <c r="LK443" s="1"/>
      <c r="LL443" s="1"/>
      <c r="LM443" s="1"/>
      <c r="LN443" s="1"/>
      <c r="LO443" s="1"/>
      <c r="LP443" s="1"/>
      <c r="LQ443" s="1"/>
      <c r="LR443" s="1"/>
      <c r="LS443" s="1"/>
      <c r="LT443" s="1"/>
      <c r="LU443" s="1"/>
      <c r="LV443" s="1"/>
      <c r="LW443" s="1"/>
      <c r="LX443" s="1"/>
      <c r="LY443" s="1"/>
      <c r="LZ443" s="1"/>
      <c r="MA443" s="1"/>
      <c r="MB443" s="1"/>
      <c r="MC443" s="1"/>
      <c r="MD443" s="1"/>
      <c r="ME443" s="1"/>
      <c r="MF443" s="1"/>
      <c r="MG443" s="1"/>
      <c r="MH443" s="1"/>
      <c r="MI443" s="1"/>
      <c r="MJ443" s="1"/>
      <c r="MK443" s="1"/>
      <c r="ML443" s="1"/>
      <c r="MM443" s="1"/>
      <c r="MN443" s="1"/>
      <c r="MO443" s="1"/>
      <c r="MP443" s="1"/>
      <c r="MQ443" s="1"/>
      <c r="MR443" s="1"/>
      <c r="MS443" s="1"/>
      <c r="MT443" s="1"/>
      <c r="MU443" s="1"/>
      <c r="MV443" s="1"/>
      <c r="MW443" s="1"/>
      <c r="MX443" s="1"/>
      <c r="MY443" s="1"/>
      <c r="MZ443" s="1"/>
      <c r="NA443" s="1"/>
      <c r="NB443" s="1"/>
      <c r="NC443" s="1"/>
      <c r="ND443" s="1"/>
      <c r="NE443" s="1"/>
      <c r="NF443" s="1"/>
      <c r="NG443" s="1"/>
      <c r="NH443" s="1"/>
      <c r="NI443" s="1"/>
      <c r="NJ443" s="1"/>
      <c r="NK443" s="1"/>
      <c r="NL443" s="1"/>
      <c r="NM443" s="1"/>
      <c r="NN443" s="1"/>
      <c r="NO443" s="1"/>
      <c r="NP443" s="1"/>
      <c r="NQ443" s="1"/>
      <c r="NR443" s="1"/>
      <c r="NS443" s="1"/>
      <c r="NT443" s="1"/>
      <c r="NU443" s="1"/>
      <c r="NV443" s="1"/>
      <c r="NW443" s="1"/>
      <c r="NX443" s="1"/>
      <c r="NY443" s="1"/>
      <c r="NZ443" s="1"/>
      <c r="OA443" s="1"/>
      <c r="OB443" s="1"/>
      <c r="OC443" s="1"/>
      <c r="OD443" s="1"/>
      <c r="OE443" s="1"/>
      <c r="OF443" s="1"/>
      <c r="OG443" s="1"/>
      <c r="OH443" s="1"/>
      <c r="OI443" s="1"/>
      <c r="OJ443" s="1"/>
      <c r="OK443" s="1"/>
      <c r="OL443" s="1"/>
      <c r="OM443" s="1"/>
      <c r="ON443" s="1"/>
      <c r="OO443" s="1"/>
      <c r="OP443" s="1"/>
      <c r="OQ443" s="1"/>
      <c r="OR443" s="1"/>
      <c r="OS443" s="1"/>
      <c r="OT443" s="1"/>
      <c r="OU443" s="1"/>
      <c r="OV443" s="1"/>
      <c r="OW443" s="1"/>
      <c r="OX443" s="1"/>
      <c r="OY443" s="1"/>
      <c r="OZ443" s="1"/>
      <c r="PA443" s="1"/>
      <c r="PB443" s="1"/>
      <c r="PC443" s="1"/>
      <c r="PD443" s="1"/>
      <c r="PE443" s="1"/>
      <c r="PF443" s="1"/>
      <c r="PG443" s="1"/>
      <c r="PH443" s="1"/>
      <c r="PI443" s="1"/>
      <c r="PJ443" s="1"/>
      <c r="PK443" s="1"/>
      <c r="PL443" s="1"/>
      <c r="PM443" s="1"/>
      <c r="PN443" s="1"/>
      <c r="PO443" s="1"/>
      <c r="PP443" s="1"/>
      <c r="PQ443" s="1"/>
      <c r="PR443" s="1"/>
      <c r="PS443" s="1"/>
      <c r="PT443" s="1"/>
      <c r="PU443" s="1"/>
      <c r="PV443" s="1"/>
      <c r="PW443" s="1"/>
      <c r="PX443" s="1"/>
      <c r="PY443" s="1"/>
      <c r="PZ443" s="1"/>
      <c r="QA443" s="1"/>
      <c r="QB443" s="1"/>
      <c r="QC443" s="1"/>
      <c r="QD443" s="1"/>
      <c r="QE443" s="1"/>
      <c r="QF443" s="1"/>
      <c r="QG443" s="1"/>
      <c r="QH443" s="1"/>
      <c r="QI443" s="1"/>
      <c r="QJ443" s="1"/>
      <c r="QK443" s="1"/>
      <c r="QL443" s="1"/>
      <c r="QM443" s="1"/>
      <c r="QN443" s="1"/>
      <c r="QO443" s="1"/>
      <c r="QP443" s="1"/>
      <c r="QQ443" s="1"/>
      <c r="QR443" s="1"/>
      <c r="QS443" s="1"/>
      <c r="QT443" s="1"/>
      <c r="QU443" s="1"/>
      <c r="QV443" s="1"/>
      <c r="QW443" s="1"/>
      <c r="QX443" s="1"/>
      <c r="QY443" s="1"/>
      <c r="QZ443" s="1"/>
      <c r="RA443" s="1"/>
      <c r="RB443" s="1"/>
      <c r="RC443" s="1"/>
      <c r="RD443" s="1"/>
      <c r="RE443" s="1"/>
      <c r="RF443" s="1"/>
      <c r="RG443" s="1"/>
      <c r="RH443" s="1"/>
      <c r="RI443" s="1"/>
      <c r="RJ443" s="1"/>
      <c r="RK443" s="1"/>
      <c r="RL443" s="1"/>
      <c r="RM443" s="1"/>
      <c r="RN443" s="1"/>
      <c r="RO443" s="1"/>
      <c r="RP443" s="1"/>
      <c r="RQ443" s="1"/>
      <c r="RR443" s="1"/>
      <c r="RS443" s="1"/>
      <c r="RT443" s="1"/>
      <c r="RU443" s="1"/>
      <c r="RV443" s="1"/>
      <c r="RW443" s="1"/>
      <c r="RX443" s="1"/>
      <c r="RY443" s="1"/>
      <c r="RZ443" s="1"/>
      <c r="SA443" s="1"/>
      <c r="SB443" s="1"/>
      <c r="SC443" s="1"/>
      <c r="SD443" s="1"/>
      <c r="SE443" s="1"/>
      <c r="SF443" s="1"/>
      <c r="SG443" s="1"/>
      <c r="SH443" s="1"/>
    </row>
    <row r="444" spans="1:502"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c r="JS444" s="1"/>
      <c r="JT444" s="1"/>
      <c r="JU444" s="1"/>
      <c r="JV444" s="1"/>
      <c r="JW444" s="1"/>
      <c r="JX444" s="1"/>
      <c r="JY444" s="1"/>
      <c r="JZ444" s="1"/>
      <c r="KA444" s="1"/>
      <c r="KB444" s="1"/>
      <c r="KC444" s="1"/>
      <c r="KD444" s="1"/>
      <c r="KE444" s="1"/>
      <c r="KF444" s="1"/>
      <c r="KG444" s="1"/>
      <c r="KH444" s="1"/>
      <c r="KI444" s="1"/>
      <c r="KJ444" s="1"/>
      <c r="KK444" s="1"/>
      <c r="KL444" s="1"/>
      <c r="KM444" s="1"/>
      <c r="KN444" s="1"/>
      <c r="KO444" s="1"/>
      <c r="KP444" s="1"/>
      <c r="KQ444" s="1"/>
      <c r="KR444" s="1"/>
      <c r="KS444" s="1"/>
      <c r="KT444" s="1"/>
      <c r="KU444" s="1"/>
      <c r="KV444" s="1"/>
      <c r="KW444" s="1"/>
      <c r="KX444" s="1"/>
      <c r="KY444" s="1"/>
      <c r="KZ444" s="1"/>
      <c r="LA444" s="1"/>
      <c r="LB444" s="1"/>
      <c r="LC444" s="1"/>
      <c r="LD444" s="1"/>
      <c r="LE444" s="1"/>
      <c r="LF444" s="1"/>
      <c r="LG444" s="1"/>
      <c r="LH444" s="1"/>
      <c r="LI444" s="1"/>
      <c r="LJ444" s="1"/>
      <c r="LK444" s="1"/>
      <c r="LL444" s="1"/>
      <c r="LM444" s="1"/>
      <c r="LN444" s="1"/>
      <c r="LO444" s="1"/>
      <c r="LP444" s="1"/>
      <c r="LQ444" s="1"/>
      <c r="LR444" s="1"/>
      <c r="LS444" s="1"/>
      <c r="LT444" s="1"/>
      <c r="LU444" s="1"/>
      <c r="LV444" s="1"/>
      <c r="LW444" s="1"/>
      <c r="LX444" s="1"/>
      <c r="LY444" s="1"/>
      <c r="LZ444" s="1"/>
      <c r="MA444" s="1"/>
      <c r="MB444" s="1"/>
      <c r="MC444" s="1"/>
      <c r="MD444" s="1"/>
      <c r="ME444" s="1"/>
      <c r="MF444" s="1"/>
      <c r="MG444" s="1"/>
      <c r="MH444" s="1"/>
      <c r="MI444" s="1"/>
      <c r="MJ444" s="1"/>
      <c r="MK444" s="1"/>
      <c r="ML444" s="1"/>
      <c r="MM444" s="1"/>
      <c r="MN444" s="1"/>
      <c r="MO444" s="1"/>
      <c r="MP444" s="1"/>
      <c r="MQ444" s="1"/>
      <c r="MR444" s="1"/>
      <c r="MS444" s="1"/>
      <c r="MT444" s="1"/>
      <c r="MU444" s="1"/>
      <c r="MV444" s="1"/>
      <c r="MW444" s="1"/>
      <c r="MX444" s="1"/>
      <c r="MY444" s="1"/>
      <c r="MZ444" s="1"/>
      <c r="NA444" s="1"/>
      <c r="NB444" s="1"/>
      <c r="NC444" s="1"/>
      <c r="ND444" s="1"/>
      <c r="NE444" s="1"/>
      <c r="NF444" s="1"/>
      <c r="NG444" s="1"/>
      <c r="NH444" s="1"/>
      <c r="NI444" s="1"/>
      <c r="NJ444" s="1"/>
      <c r="NK444" s="1"/>
      <c r="NL444" s="1"/>
      <c r="NM444" s="1"/>
      <c r="NN444" s="1"/>
      <c r="NO444" s="1"/>
      <c r="NP444" s="1"/>
      <c r="NQ444" s="1"/>
      <c r="NR444" s="1"/>
      <c r="NS444" s="1"/>
      <c r="NT444" s="1"/>
      <c r="NU444" s="1"/>
      <c r="NV444" s="1"/>
      <c r="NW444" s="1"/>
      <c r="NX444" s="1"/>
      <c r="NY444" s="1"/>
      <c r="NZ444" s="1"/>
      <c r="OA444" s="1"/>
      <c r="OB444" s="1"/>
      <c r="OC444" s="1"/>
      <c r="OD444" s="1"/>
      <c r="OE444" s="1"/>
      <c r="OF444" s="1"/>
      <c r="OG444" s="1"/>
      <c r="OH444" s="1"/>
      <c r="OI444" s="1"/>
      <c r="OJ444" s="1"/>
      <c r="OK444" s="1"/>
      <c r="OL444" s="1"/>
      <c r="OM444" s="1"/>
      <c r="ON444" s="1"/>
      <c r="OO444" s="1"/>
      <c r="OP444" s="1"/>
      <c r="OQ444" s="1"/>
      <c r="OR444" s="1"/>
      <c r="OS444" s="1"/>
      <c r="OT444" s="1"/>
      <c r="OU444" s="1"/>
      <c r="OV444" s="1"/>
      <c r="OW444" s="1"/>
      <c r="OX444" s="1"/>
      <c r="OY444" s="1"/>
      <c r="OZ444" s="1"/>
      <c r="PA444" s="1"/>
      <c r="PB444" s="1"/>
      <c r="PC444" s="1"/>
      <c r="PD444" s="1"/>
      <c r="PE444" s="1"/>
      <c r="PF444" s="1"/>
      <c r="PG444" s="1"/>
      <c r="PH444" s="1"/>
      <c r="PI444" s="1"/>
      <c r="PJ444" s="1"/>
      <c r="PK444" s="1"/>
      <c r="PL444" s="1"/>
      <c r="PM444" s="1"/>
      <c r="PN444" s="1"/>
      <c r="PO444" s="1"/>
      <c r="PP444" s="1"/>
      <c r="PQ444" s="1"/>
      <c r="PR444" s="1"/>
      <c r="PS444" s="1"/>
      <c r="PT444" s="1"/>
      <c r="PU444" s="1"/>
      <c r="PV444" s="1"/>
      <c r="PW444" s="1"/>
      <c r="PX444" s="1"/>
      <c r="PY444" s="1"/>
      <c r="PZ444" s="1"/>
      <c r="QA444" s="1"/>
      <c r="QB444" s="1"/>
      <c r="QC444" s="1"/>
      <c r="QD444" s="1"/>
      <c r="QE444" s="1"/>
      <c r="QF444" s="1"/>
      <c r="QG444" s="1"/>
      <c r="QH444" s="1"/>
      <c r="QI444" s="1"/>
      <c r="QJ444" s="1"/>
      <c r="QK444" s="1"/>
      <c r="QL444" s="1"/>
      <c r="QM444" s="1"/>
      <c r="QN444" s="1"/>
      <c r="QO444" s="1"/>
      <c r="QP444" s="1"/>
      <c r="QQ444" s="1"/>
      <c r="QR444" s="1"/>
      <c r="QS444" s="1"/>
      <c r="QT444" s="1"/>
      <c r="QU444" s="1"/>
      <c r="QV444" s="1"/>
      <c r="QW444" s="1"/>
      <c r="QX444" s="1"/>
      <c r="QY444" s="1"/>
      <c r="QZ444" s="1"/>
      <c r="RA444" s="1"/>
      <c r="RB444" s="1"/>
      <c r="RC444" s="1"/>
      <c r="RD444" s="1"/>
      <c r="RE444" s="1"/>
      <c r="RF444" s="1"/>
      <c r="RG444" s="1"/>
      <c r="RH444" s="1"/>
      <c r="RI444" s="1"/>
      <c r="RJ444" s="1"/>
      <c r="RK444" s="1"/>
      <c r="RL444" s="1"/>
      <c r="RM444" s="1"/>
      <c r="RN444" s="1"/>
      <c r="RO444" s="1"/>
      <c r="RP444" s="1"/>
      <c r="RQ444" s="1"/>
      <c r="RR444" s="1"/>
      <c r="RS444" s="1"/>
      <c r="RT444" s="1"/>
      <c r="RU444" s="1"/>
      <c r="RV444" s="1"/>
      <c r="RW444" s="1"/>
      <c r="RX444" s="1"/>
      <c r="RY444" s="1"/>
      <c r="RZ444" s="1"/>
      <c r="SA444" s="1"/>
      <c r="SB444" s="1"/>
      <c r="SC444" s="1"/>
      <c r="SD444" s="1"/>
      <c r="SE444" s="1"/>
      <c r="SF444" s="1"/>
      <c r="SG444" s="1"/>
      <c r="SH444" s="1"/>
    </row>
    <row r="445" spans="1:502"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c r="JS445" s="1"/>
      <c r="JT445" s="1"/>
      <c r="JU445" s="1"/>
      <c r="JV445" s="1"/>
      <c r="JW445" s="1"/>
      <c r="JX445" s="1"/>
      <c r="JY445" s="1"/>
      <c r="JZ445" s="1"/>
      <c r="KA445" s="1"/>
      <c r="KB445" s="1"/>
      <c r="KC445" s="1"/>
      <c r="KD445" s="1"/>
      <c r="KE445" s="1"/>
      <c r="KF445" s="1"/>
      <c r="KG445" s="1"/>
      <c r="KH445" s="1"/>
      <c r="KI445" s="1"/>
      <c r="KJ445" s="1"/>
      <c r="KK445" s="1"/>
      <c r="KL445" s="1"/>
      <c r="KM445" s="1"/>
      <c r="KN445" s="1"/>
      <c r="KO445" s="1"/>
      <c r="KP445" s="1"/>
      <c r="KQ445" s="1"/>
      <c r="KR445" s="1"/>
      <c r="KS445" s="1"/>
      <c r="KT445" s="1"/>
      <c r="KU445" s="1"/>
      <c r="KV445" s="1"/>
      <c r="KW445" s="1"/>
      <c r="KX445" s="1"/>
      <c r="KY445" s="1"/>
      <c r="KZ445" s="1"/>
      <c r="LA445" s="1"/>
      <c r="LB445" s="1"/>
      <c r="LC445" s="1"/>
      <c r="LD445" s="1"/>
      <c r="LE445" s="1"/>
      <c r="LF445" s="1"/>
      <c r="LG445" s="1"/>
      <c r="LH445" s="1"/>
      <c r="LI445" s="1"/>
      <c r="LJ445" s="1"/>
      <c r="LK445" s="1"/>
      <c r="LL445" s="1"/>
      <c r="LM445" s="1"/>
      <c r="LN445" s="1"/>
      <c r="LO445" s="1"/>
      <c r="LP445" s="1"/>
      <c r="LQ445" s="1"/>
      <c r="LR445" s="1"/>
      <c r="LS445" s="1"/>
      <c r="LT445" s="1"/>
      <c r="LU445" s="1"/>
      <c r="LV445" s="1"/>
      <c r="LW445" s="1"/>
      <c r="LX445" s="1"/>
      <c r="LY445" s="1"/>
      <c r="LZ445" s="1"/>
      <c r="MA445" s="1"/>
      <c r="MB445" s="1"/>
      <c r="MC445" s="1"/>
      <c r="MD445" s="1"/>
      <c r="ME445" s="1"/>
      <c r="MF445" s="1"/>
      <c r="MG445" s="1"/>
      <c r="MH445" s="1"/>
      <c r="MI445" s="1"/>
      <c r="MJ445" s="1"/>
      <c r="MK445" s="1"/>
      <c r="ML445" s="1"/>
      <c r="MM445" s="1"/>
      <c r="MN445" s="1"/>
      <c r="MO445" s="1"/>
      <c r="MP445" s="1"/>
      <c r="MQ445" s="1"/>
      <c r="MR445" s="1"/>
      <c r="MS445" s="1"/>
      <c r="MT445" s="1"/>
      <c r="MU445" s="1"/>
      <c r="MV445" s="1"/>
      <c r="MW445" s="1"/>
      <c r="MX445" s="1"/>
      <c r="MY445" s="1"/>
      <c r="MZ445" s="1"/>
      <c r="NA445" s="1"/>
      <c r="NB445" s="1"/>
      <c r="NC445" s="1"/>
      <c r="ND445" s="1"/>
      <c r="NE445" s="1"/>
      <c r="NF445" s="1"/>
      <c r="NG445" s="1"/>
      <c r="NH445" s="1"/>
      <c r="NI445" s="1"/>
      <c r="NJ445" s="1"/>
      <c r="NK445" s="1"/>
      <c r="NL445" s="1"/>
      <c r="NM445" s="1"/>
      <c r="NN445" s="1"/>
      <c r="NO445" s="1"/>
      <c r="NP445" s="1"/>
      <c r="NQ445" s="1"/>
      <c r="NR445" s="1"/>
      <c r="NS445" s="1"/>
      <c r="NT445" s="1"/>
      <c r="NU445" s="1"/>
      <c r="NV445" s="1"/>
      <c r="NW445" s="1"/>
      <c r="NX445" s="1"/>
      <c r="NY445" s="1"/>
      <c r="NZ445" s="1"/>
      <c r="OA445" s="1"/>
      <c r="OB445" s="1"/>
      <c r="OC445" s="1"/>
      <c r="OD445" s="1"/>
      <c r="OE445" s="1"/>
      <c r="OF445" s="1"/>
      <c r="OG445" s="1"/>
      <c r="OH445" s="1"/>
      <c r="OI445" s="1"/>
      <c r="OJ445" s="1"/>
      <c r="OK445" s="1"/>
      <c r="OL445" s="1"/>
      <c r="OM445" s="1"/>
      <c r="ON445" s="1"/>
      <c r="OO445" s="1"/>
      <c r="OP445" s="1"/>
      <c r="OQ445" s="1"/>
      <c r="OR445" s="1"/>
      <c r="OS445" s="1"/>
      <c r="OT445" s="1"/>
      <c r="OU445" s="1"/>
      <c r="OV445" s="1"/>
      <c r="OW445" s="1"/>
      <c r="OX445" s="1"/>
      <c r="OY445" s="1"/>
      <c r="OZ445" s="1"/>
      <c r="PA445" s="1"/>
      <c r="PB445" s="1"/>
      <c r="PC445" s="1"/>
      <c r="PD445" s="1"/>
      <c r="PE445" s="1"/>
      <c r="PF445" s="1"/>
      <c r="PG445" s="1"/>
      <c r="PH445" s="1"/>
      <c r="PI445" s="1"/>
      <c r="PJ445" s="1"/>
      <c r="PK445" s="1"/>
      <c r="PL445" s="1"/>
      <c r="PM445" s="1"/>
      <c r="PN445" s="1"/>
      <c r="PO445" s="1"/>
      <c r="PP445" s="1"/>
      <c r="PQ445" s="1"/>
      <c r="PR445" s="1"/>
      <c r="PS445" s="1"/>
      <c r="PT445" s="1"/>
      <c r="PU445" s="1"/>
      <c r="PV445" s="1"/>
      <c r="PW445" s="1"/>
      <c r="PX445" s="1"/>
      <c r="PY445" s="1"/>
      <c r="PZ445" s="1"/>
      <c r="QA445" s="1"/>
      <c r="QB445" s="1"/>
      <c r="QC445" s="1"/>
      <c r="QD445" s="1"/>
      <c r="QE445" s="1"/>
      <c r="QF445" s="1"/>
      <c r="QG445" s="1"/>
      <c r="QH445" s="1"/>
      <c r="QI445" s="1"/>
      <c r="QJ445" s="1"/>
      <c r="QK445" s="1"/>
      <c r="QL445" s="1"/>
      <c r="QM445" s="1"/>
      <c r="QN445" s="1"/>
      <c r="QO445" s="1"/>
      <c r="QP445" s="1"/>
      <c r="QQ445" s="1"/>
      <c r="QR445" s="1"/>
      <c r="QS445" s="1"/>
      <c r="QT445" s="1"/>
      <c r="QU445" s="1"/>
      <c r="QV445" s="1"/>
      <c r="QW445" s="1"/>
      <c r="QX445" s="1"/>
      <c r="QY445" s="1"/>
      <c r="QZ445" s="1"/>
      <c r="RA445" s="1"/>
      <c r="RB445" s="1"/>
      <c r="RC445" s="1"/>
      <c r="RD445" s="1"/>
      <c r="RE445" s="1"/>
      <c r="RF445" s="1"/>
      <c r="RG445" s="1"/>
      <c r="RH445" s="1"/>
      <c r="RI445" s="1"/>
      <c r="RJ445" s="1"/>
      <c r="RK445" s="1"/>
      <c r="RL445" s="1"/>
      <c r="RM445" s="1"/>
      <c r="RN445" s="1"/>
      <c r="RO445" s="1"/>
      <c r="RP445" s="1"/>
      <c r="RQ445" s="1"/>
      <c r="RR445" s="1"/>
      <c r="RS445" s="1"/>
      <c r="RT445" s="1"/>
      <c r="RU445" s="1"/>
      <c r="RV445" s="1"/>
      <c r="RW445" s="1"/>
      <c r="RX445" s="1"/>
      <c r="RY445" s="1"/>
      <c r="RZ445" s="1"/>
      <c r="SA445" s="1"/>
      <c r="SB445" s="1"/>
      <c r="SC445" s="1"/>
      <c r="SD445" s="1"/>
      <c r="SE445" s="1"/>
      <c r="SF445" s="1"/>
      <c r="SG445" s="1"/>
      <c r="SH445" s="1"/>
    </row>
    <row r="446" spans="1:502"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c r="JS446" s="1"/>
      <c r="JT446" s="1"/>
      <c r="JU446" s="1"/>
      <c r="JV446" s="1"/>
      <c r="JW446" s="1"/>
      <c r="JX446" s="1"/>
      <c r="JY446" s="1"/>
      <c r="JZ446" s="1"/>
      <c r="KA446" s="1"/>
      <c r="KB446" s="1"/>
      <c r="KC446" s="1"/>
      <c r="KD446" s="1"/>
      <c r="KE446" s="1"/>
      <c r="KF446" s="1"/>
      <c r="KG446" s="1"/>
      <c r="KH446" s="1"/>
      <c r="KI446" s="1"/>
      <c r="KJ446" s="1"/>
      <c r="KK446" s="1"/>
      <c r="KL446" s="1"/>
      <c r="KM446" s="1"/>
      <c r="KN446" s="1"/>
      <c r="KO446" s="1"/>
      <c r="KP446" s="1"/>
      <c r="KQ446" s="1"/>
      <c r="KR446" s="1"/>
      <c r="KS446" s="1"/>
      <c r="KT446" s="1"/>
      <c r="KU446" s="1"/>
      <c r="KV446" s="1"/>
      <c r="KW446" s="1"/>
      <c r="KX446" s="1"/>
      <c r="KY446" s="1"/>
      <c r="KZ446" s="1"/>
      <c r="LA446" s="1"/>
      <c r="LB446" s="1"/>
      <c r="LC446" s="1"/>
      <c r="LD446" s="1"/>
      <c r="LE446" s="1"/>
      <c r="LF446" s="1"/>
      <c r="LG446" s="1"/>
      <c r="LH446" s="1"/>
      <c r="LI446" s="1"/>
      <c r="LJ446" s="1"/>
      <c r="LK446" s="1"/>
      <c r="LL446" s="1"/>
      <c r="LM446" s="1"/>
      <c r="LN446" s="1"/>
      <c r="LO446" s="1"/>
      <c r="LP446" s="1"/>
      <c r="LQ446" s="1"/>
      <c r="LR446" s="1"/>
      <c r="LS446" s="1"/>
      <c r="LT446" s="1"/>
      <c r="LU446" s="1"/>
      <c r="LV446" s="1"/>
      <c r="LW446" s="1"/>
      <c r="LX446" s="1"/>
      <c r="LY446" s="1"/>
      <c r="LZ446" s="1"/>
      <c r="MA446" s="1"/>
      <c r="MB446" s="1"/>
      <c r="MC446" s="1"/>
      <c r="MD446" s="1"/>
      <c r="ME446" s="1"/>
      <c r="MF446" s="1"/>
      <c r="MG446" s="1"/>
      <c r="MH446" s="1"/>
      <c r="MI446" s="1"/>
      <c r="MJ446" s="1"/>
      <c r="MK446" s="1"/>
      <c r="ML446" s="1"/>
      <c r="MM446" s="1"/>
      <c r="MN446" s="1"/>
      <c r="MO446" s="1"/>
      <c r="MP446" s="1"/>
      <c r="MQ446" s="1"/>
      <c r="MR446" s="1"/>
      <c r="MS446" s="1"/>
      <c r="MT446" s="1"/>
      <c r="MU446" s="1"/>
      <c r="MV446" s="1"/>
      <c r="MW446" s="1"/>
      <c r="MX446" s="1"/>
      <c r="MY446" s="1"/>
      <c r="MZ446" s="1"/>
      <c r="NA446" s="1"/>
      <c r="NB446" s="1"/>
      <c r="NC446" s="1"/>
      <c r="ND446" s="1"/>
      <c r="NE446" s="1"/>
      <c r="NF446" s="1"/>
      <c r="NG446" s="1"/>
      <c r="NH446" s="1"/>
      <c r="NI446" s="1"/>
      <c r="NJ446" s="1"/>
      <c r="NK446" s="1"/>
      <c r="NL446" s="1"/>
      <c r="NM446" s="1"/>
      <c r="NN446" s="1"/>
      <c r="NO446" s="1"/>
      <c r="NP446" s="1"/>
      <c r="NQ446" s="1"/>
      <c r="NR446" s="1"/>
      <c r="NS446" s="1"/>
      <c r="NT446" s="1"/>
      <c r="NU446" s="1"/>
      <c r="NV446" s="1"/>
      <c r="NW446" s="1"/>
      <c r="NX446" s="1"/>
      <c r="NY446" s="1"/>
      <c r="NZ446" s="1"/>
      <c r="OA446" s="1"/>
      <c r="OB446" s="1"/>
      <c r="OC446" s="1"/>
      <c r="OD446" s="1"/>
      <c r="OE446" s="1"/>
      <c r="OF446" s="1"/>
      <c r="OG446" s="1"/>
      <c r="OH446" s="1"/>
      <c r="OI446" s="1"/>
      <c r="OJ446" s="1"/>
      <c r="OK446" s="1"/>
      <c r="OL446" s="1"/>
      <c r="OM446" s="1"/>
      <c r="ON446" s="1"/>
      <c r="OO446" s="1"/>
      <c r="OP446" s="1"/>
      <c r="OQ446" s="1"/>
      <c r="OR446" s="1"/>
      <c r="OS446" s="1"/>
      <c r="OT446" s="1"/>
      <c r="OU446" s="1"/>
      <c r="OV446" s="1"/>
      <c r="OW446" s="1"/>
      <c r="OX446" s="1"/>
      <c r="OY446" s="1"/>
      <c r="OZ446" s="1"/>
      <c r="PA446" s="1"/>
      <c r="PB446" s="1"/>
      <c r="PC446" s="1"/>
      <c r="PD446" s="1"/>
      <c r="PE446" s="1"/>
      <c r="PF446" s="1"/>
      <c r="PG446" s="1"/>
      <c r="PH446" s="1"/>
      <c r="PI446" s="1"/>
      <c r="PJ446" s="1"/>
      <c r="PK446" s="1"/>
      <c r="PL446" s="1"/>
      <c r="PM446" s="1"/>
      <c r="PN446" s="1"/>
      <c r="PO446" s="1"/>
      <c r="PP446" s="1"/>
      <c r="PQ446" s="1"/>
      <c r="PR446" s="1"/>
      <c r="PS446" s="1"/>
      <c r="PT446" s="1"/>
      <c r="PU446" s="1"/>
      <c r="PV446" s="1"/>
      <c r="PW446" s="1"/>
      <c r="PX446" s="1"/>
      <c r="PY446" s="1"/>
      <c r="PZ446" s="1"/>
      <c r="QA446" s="1"/>
      <c r="QB446" s="1"/>
      <c r="QC446" s="1"/>
      <c r="QD446" s="1"/>
      <c r="QE446" s="1"/>
      <c r="QF446" s="1"/>
      <c r="QG446" s="1"/>
      <c r="QH446" s="1"/>
      <c r="QI446" s="1"/>
      <c r="QJ446" s="1"/>
      <c r="QK446" s="1"/>
      <c r="QL446" s="1"/>
      <c r="QM446" s="1"/>
      <c r="QN446" s="1"/>
      <c r="QO446" s="1"/>
      <c r="QP446" s="1"/>
      <c r="QQ446" s="1"/>
      <c r="QR446" s="1"/>
      <c r="QS446" s="1"/>
      <c r="QT446" s="1"/>
      <c r="QU446" s="1"/>
      <c r="QV446" s="1"/>
      <c r="QW446" s="1"/>
      <c r="QX446" s="1"/>
      <c r="QY446" s="1"/>
      <c r="QZ446" s="1"/>
      <c r="RA446" s="1"/>
      <c r="RB446" s="1"/>
      <c r="RC446" s="1"/>
      <c r="RD446" s="1"/>
      <c r="RE446" s="1"/>
      <c r="RF446" s="1"/>
      <c r="RG446" s="1"/>
      <c r="RH446" s="1"/>
      <c r="RI446" s="1"/>
      <c r="RJ446" s="1"/>
      <c r="RK446" s="1"/>
      <c r="RL446" s="1"/>
      <c r="RM446" s="1"/>
      <c r="RN446" s="1"/>
      <c r="RO446" s="1"/>
      <c r="RP446" s="1"/>
      <c r="RQ446" s="1"/>
      <c r="RR446" s="1"/>
      <c r="RS446" s="1"/>
      <c r="RT446" s="1"/>
      <c r="RU446" s="1"/>
      <c r="RV446" s="1"/>
      <c r="RW446" s="1"/>
      <c r="RX446" s="1"/>
      <c r="RY446" s="1"/>
      <c r="RZ446" s="1"/>
      <c r="SA446" s="1"/>
      <c r="SB446" s="1"/>
      <c r="SC446" s="1"/>
      <c r="SD446" s="1"/>
      <c r="SE446" s="1"/>
      <c r="SF446" s="1"/>
      <c r="SG446" s="1"/>
      <c r="SH446" s="1"/>
    </row>
    <row r="447" spans="1:502"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c r="JS447" s="1"/>
      <c r="JT447" s="1"/>
      <c r="JU447" s="1"/>
      <c r="JV447" s="1"/>
      <c r="JW447" s="1"/>
      <c r="JX447" s="1"/>
      <c r="JY447" s="1"/>
      <c r="JZ447" s="1"/>
      <c r="KA447" s="1"/>
      <c r="KB447" s="1"/>
      <c r="KC447" s="1"/>
      <c r="KD447" s="1"/>
      <c r="KE447" s="1"/>
      <c r="KF447" s="1"/>
      <c r="KG447" s="1"/>
      <c r="KH447" s="1"/>
      <c r="KI447" s="1"/>
      <c r="KJ447" s="1"/>
      <c r="KK447" s="1"/>
      <c r="KL447" s="1"/>
      <c r="KM447" s="1"/>
      <c r="KN447" s="1"/>
      <c r="KO447" s="1"/>
      <c r="KP447" s="1"/>
      <c r="KQ447" s="1"/>
      <c r="KR447" s="1"/>
      <c r="KS447" s="1"/>
      <c r="KT447" s="1"/>
      <c r="KU447" s="1"/>
      <c r="KV447" s="1"/>
      <c r="KW447" s="1"/>
      <c r="KX447" s="1"/>
      <c r="KY447" s="1"/>
      <c r="KZ447" s="1"/>
      <c r="LA447" s="1"/>
      <c r="LB447" s="1"/>
      <c r="LC447" s="1"/>
      <c r="LD447" s="1"/>
      <c r="LE447" s="1"/>
      <c r="LF447" s="1"/>
      <c r="LG447" s="1"/>
      <c r="LH447" s="1"/>
      <c r="LI447" s="1"/>
      <c r="LJ447" s="1"/>
      <c r="LK447" s="1"/>
      <c r="LL447" s="1"/>
      <c r="LM447" s="1"/>
      <c r="LN447" s="1"/>
      <c r="LO447" s="1"/>
      <c r="LP447" s="1"/>
      <c r="LQ447" s="1"/>
      <c r="LR447" s="1"/>
      <c r="LS447" s="1"/>
      <c r="LT447" s="1"/>
      <c r="LU447" s="1"/>
      <c r="LV447" s="1"/>
      <c r="LW447" s="1"/>
      <c r="LX447" s="1"/>
      <c r="LY447" s="1"/>
      <c r="LZ447" s="1"/>
      <c r="MA447" s="1"/>
      <c r="MB447" s="1"/>
      <c r="MC447" s="1"/>
      <c r="MD447" s="1"/>
      <c r="ME447" s="1"/>
      <c r="MF447" s="1"/>
      <c r="MG447" s="1"/>
      <c r="MH447" s="1"/>
      <c r="MI447" s="1"/>
      <c r="MJ447" s="1"/>
      <c r="MK447" s="1"/>
      <c r="ML447" s="1"/>
      <c r="MM447" s="1"/>
      <c r="MN447" s="1"/>
      <c r="MO447" s="1"/>
      <c r="MP447" s="1"/>
      <c r="MQ447" s="1"/>
      <c r="MR447" s="1"/>
      <c r="MS447" s="1"/>
      <c r="MT447" s="1"/>
      <c r="MU447" s="1"/>
      <c r="MV447" s="1"/>
      <c r="MW447" s="1"/>
      <c r="MX447" s="1"/>
      <c r="MY447" s="1"/>
      <c r="MZ447" s="1"/>
      <c r="NA447" s="1"/>
      <c r="NB447" s="1"/>
      <c r="NC447" s="1"/>
      <c r="ND447" s="1"/>
      <c r="NE447" s="1"/>
      <c r="NF447" s="1"/>
      <c r="NG447" s="1"/>
      <c r="NH447" s="1"/>
      <c r="NI447" s="1"/>
      <c r="NJ447" s="1"/>
      <c r="NK447" s="1"/>
      <c r="NL447" s="1"/>
      <c r="NM447" s="1"/>
      <c r="NN447" s="1"/>
      <c r="NO447" s="1"/>
      <c r="NP447" s="1"/>
      <c r="NQ447" s="1"/>
      <c r="NR447" s="1"/>
      <c r="NS447" s="1"/>
      <c r="NT447" s="1"/>
      <c r="NU447" s="1"/>
      <c r="NV447" s="1"/>
      <c r="NW447" s="1"/>
      <c r="NX447" s="1"/>
      <c r="NY447" s="1"/>
      <c r="NZ447" s="1"/>
      <c r="OA447" s="1"/>
      <c r="OB447" s="1"/>
      <c r="OC447" s="1"/>
      <c r="OD447" s="1"/>
      <c r="OE447" s="1"/>
      <c r="OF447" s="1"/>
      <c r="OG447" s="1"/>
      <c r="OH447" s="1"/>
      <c r="OI447" s="1"/>
      <c r="OJ447" s="1"/>
      <c r="OK447" s="1"/>
      <c r="OL447" s="1"/>
      <c r="OM447" s="1"/>
      <c r="ON447" s="1"/>
      <c r="OO447" s="1"/>
      <c r="OP447" s="1"/>
      <c r="OQ447" s="1"/>
      <c r="OR447" s="1"/>
      <c r="OS447" s="1"/>
      <c r="OT447" s="1"/>
      <c r="OU447" s="1"/>
      <c r="OV447" s="1"/>
      <c r="OW447" s="1"/>
      <c r="OX447" s="1"/>
      <c r="OY447" s="1"/>
      <c r="OZ447" s="1"/>
      <c r="PA447" s="1"/>
      <c r="PB447" s="1"/>
      <c r="PC447" s="1"/>
      <c r="PD447" s="1"/>
      <c r="PE447" s="1"/>
      <c r="PF447" s="1"/>
      <c r="PG447" s="1"/>
      <c r="PH447" s="1"/>
      <c r="PI447" s="1"/>
      <c r="PJ447" s="1"/>
      <c r="PK447" s="1"/>
      <c r="PL447" s="1"/>
      <c r="PM447" s="1"/>
      <c r="PN447" s="1"/>
      <c r="PO447" s="1"/>
      <c r="PP447" s="1"/>
      <c r="PQ447" s="1"/>
      <c r="PR447" s="1"/>
      <c r="PS447" s="1"/>
      <c r="PT447" s="1"/>
      <c r="PU447" s="1"/>
      <c r="PV447" s="1"/>
      <c r="PW447" s="1"/>
      <c r="PX447" s="1"/>
      <c r="PY447" s="1"/>
      <c r="PZ447" s="1"/>
      <c r="QA447" s="1"/>
      <c r="QB447" s="1"/>
      <c r="QC447" s="1"/>
      <c r="QD447" s="1"/>
      <c r="QE447" s="1"/>
      <c r="QF447" s="1"/>
      <c r="QG447" s="1"/>
      <c r="QH447" s="1"/>
      <c r="QI447" s="1"/>
      <c r="QJ447" s="1"/>
      <c r="QK447" s="1"/>
      <c r="QL447" s="1"/>
      <c r="QM447" s="1"/>
      <c r="QN447" s="1"/>
      <c r="QO447" s="1"/>
      <c r="QP447" s="1"/>
      <c r="QQ447" s="1"/>
      <c r="QR447" s="1"/>
      <c r="QS447" s="1"/>
      <c r="QT447" s="1"/>
      <c r="QU447" s="1"/>
      <c r="QV447" s="1"/>
      <c r="QW447" s="1"/>
      <c r="QX447" s="1"/>
      <c r="QY447" s="1"/>
      <c r="QZ447" s="1"/>
      <c r="RA447" s="1"/>
      <c r="RB447" s="1"/>
      <c r="RC447" s="1"/>
      <c r="RD447" s="1"/>
      <c r="RE447" s="1"/>
      <c r="RF447" s="1"/>
      <c r="RG447" s="1"/>
      <c r="RH447" s="1"/>
      <c r="RI447" s="1"/>
      <c r="RJ447" s="1"/>
      <c r="RK447" s="1"/>
      <c r="RL447" s="1"/>
      <c r="RM447" s="1"/>
      <c r="RN447" s="1"/>
      <c r="RO447" s="1"/>
      <c r="RP447" s="1"/>
      <c r="RQ447" s="1"/>
      <c r="RR447" s="1"/>
      <c r="RS447" s="1"/>
      <c r="RT447" s="1"/>
      <c r="RU447" s="1"/>
      <c r="RV447" s="1"/>
      <c r="RW447" s="1"/>
      <c r="RX447" s="1"/>
      <c r="RY447" s="1"/>
      <c r="RZ447" s="1"/>
      <c r="SA447" s="1"/>
      <c r="SB447" s="1"/>
      <c r="SC447" s="1"/>
      <c r="SD447" s="1"/>
      <c r="SE447" s="1"/>
      <c r="SF447" s="1"/>
      <c r="SG447" s="1"/>
      <c r="SH447" s="1"/>
    </row>
    <row r="448" spans="1:502"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c r="JS448" s="1"/>
      <c r="JT448" s="1"/>
      <c r="JU448" s="1"/>
      <c r="JV448" s="1"/>
      <c r="JW448" s="1"/>
      <c r="JX448" s="1"/>
      <c r="JY448" s="1"/>
      <c r="JZ448" s="1"/>
      <c r="KA448" s="1"/>
      <c r="KB448" s="1"/>
      <c r="KC448" s="1"/>
      <c r="KD448" s="1"/>
      <c r="KE448" s="1"/>
      <c r="KF448" s="1"/>
      <c r="KG448" s="1"/>
      <c r="KH448" s="1"/>
      <c r="KI448" s="1"/>
      <c r="KJ448" s="1"/>
      <c r="KK448" s="1"/>
      <c r="KL448" s="1"/>
      <c r="KM448" s="1"/>
      <c r="KN448" s="1"/>
      <c r="KO448" s="1"/>
      <c r="KP448" s="1"/>
      <c r="KQ448" s="1"/>
      <c r="KR448" s="1"/>
      <c r="KS448" s="1"/>
      <c r="KT448" s="1"/>
      <c r="KU448" s="1"/>
      <c r="KV448" s="1"/>
      <c r="KW448" s="1"/>
      <c r="KX448" s="1"/>
      <c r="KY448" s="1"/>
      <c r="KZ448" s="1"/>
      <c r="LA448" s="1"/>
      <c r="LB448" s="1"/>
      <c r="LC448" s="1"/>
      <c r="LD448" s="1"/>
      <c r="LE448" s="1"/>
      <c r="LF448" s="1"/>
      <c r="LG448" s="1"/>
      <c r="LH448" s="1"/>
      <c r="LI448" s="1"/>
      <c r="LJ448" s="1"/>
      <c r="LK448" s="1"/>
      <c r="LL448" s="1"/>
      <c r="LM448" s="1"/>
      <c r="LN448" s="1"/>
      <c r="LO448" s="1"/>
      <c r="LP448" s="1"/>
      <c r="LQ448" s="1"/>
      <c r="LR448" s="1"/>
      <c r="LS448" s="1"/>
      <c r="LT448" s="1"/>
      <c r="LU448" s="1"/>
      <c r="LV448" s="1"/>
      <c r="LW448" s="1"/>
      <c r="LX448" s="1"/>
      <c r="LY448" s="1"/>
      <c r="LZ448" s="1"/>
      <c r="MA448" s="1"/>
      <c r="MB448" s="1"/>
      <c r="MC448" s="1"/>
      <c r="MD448" s="1"/>
      <c r="ME448" s="1"/>
      <c r="MF448" s="1"/>
      <c r="MG448" s="1"/>
      <c r="MH448" s="1"/>
      <c r="MI448" s="1"/>
      <c r="MJ448" s="1"/>
      <c r="MK448" s="1"/>
      <c r="ML448" s="1"/>
      <c r="MM448" s="1"/>
      <c r="MN448" s="1"/>
      <c r="MO448" s="1"/>
      <c r="MP448" s="1"/>
      <c r="MQ448" s="1"/>
      <c r="MR448" s="1"/>
      <c r="MS448" s="1"/>
      <c r="MT448" s="1"/>
      <c r="MU448" s="1"/>
      <c r="MV448" s="1"/>
      <c r="MW448" s="1"/>
      <c r="MX448" s="1"/>
      <c r="MY448" s="1"/>
      <c r="MZ448" s="1"/>
      <c r="NA448" s="1"/>
      <c r="NB448" s="1"/>
      <c r="NC448" s="1"/>
      <c r="ND448" s="1"/>
      <c r="NE448" s="1"/>
      <c r="NF448" s="1"/>
      <c r="NG448" s="1"/>
      <c r="NH448" s="1"/>
      <c r="NI448" s="1"/>
      <c r="NJ448" s="1"/>
      <c r="NK448" s="1"/>
      <c r="NL448" s="1"/>
      <c r="NM448" s="1"/>
      <c r="NN448" s="1"/>
      <c r="NO448" s="1"/>
      <c r="NP448" s="1"/>
      <c r="NQ448" s="1"/>
      <c r="NR448" s="1"/>
      <c r="NS448" s="1"/>
      <c r="NT448" s="1"/>
      <c r="NU448" s="1"/>
      <c r="NV448" s="1"/>
      <c r="NW448" s="1"/>
      <c r="NX448" s="1"/>
      <c r="NY448" s="1"/>
      <c r="NZ448" s="1"/>
      <c r="OA448" s="1"/>
      <c r="OB448" s="1"/>
      <c r="OC448" s="1"/>
      <c r="OD448" s="1"/>
      <c r="OE448" s="1"/>
      <c r="OF448" s="1"/>
      <c r="OG448" s="1"/>
      <c r="OH448" s="1"/>
      <c r="OI448" s="1"/>
      <c r="OJ448" s="1"/>
      <c r="OK448" s="1"/>
      <c r="OL448" s="1"/>
      <c r="OM448" s="1"/>
      <c r="ON448" s="1"/>
      <c r="OO448" s="1"/>
      <c r="OP448" s="1"/>
      <c r="OQ448" s="1"/>
      <c r="OR448" s="1"/>
      <c r="OS448" s="1"/>
      <c r="OT448" s="1"/>
      <c r="OU448" s="1"/>
      <c r="OV448" s="1"/>
      <c r="OW448" s="1"/>
      <c r="OX448" s="1"/>
      <c r="OY448" s="1"/>
      <c r="OZ448" s="1"/>
      <c r="PA448" s="1"/>
      <c r="PB448" s="1"/>
      <c r="PC448" s="1"/>
      <c r="PD448" s="1"/>
      <c r="PE448" s="1"/>
      <c r="PF448" s="1"/>
      <c r="PG448" s="1"/>
      <c r="PH448" s="1"/>
      <c r="PI448" s="1"/>
      <c r="PJ448" s="1"/>
      <c r="PK448" s="1"/>
      <c r="PL448" s="1"/>
      <c r="PM448" s="1"/>
      <c r="PN448" s="1"/>
      <c r="PO448" s="1"/>
      <c r="PP448" s="1"/>
      <c r="PQ448" s="1"/>
      <c r="PR448" s="1"/>
      <c r="PS448" s="1"/>
      <c r="PT448" s="1"/>
      <c r="PU448" s="1"/>
      <c r="PV448" s="1"/>
      <c r="PW448" s="1"/>
      <c r="PX448" s="1"/>
      <c r="PY448" s="1"/>
      <c r="PZ448" s="1"/>
      <c r="QA448" s="1"/>
      <c r="QB448" s="1"/>
      <c r="QC448" s="1"/>
      <c r="QD448" s="1"/>
      <c r="QE448" s="1"/>
      <c r="QF448" s="1"/>
      <c r="QG448" s="1"/>
      <c r="QH448" s="1"/>
      <c r="QI448" s="1"/>
      <c r="QJ448" s="1"/>
      <c r="QK448" s="1"/>
      <c r="QL448" s="1"/>
      <c r="QM448" s="1"/>
      <c r="QN448" s="1"/>
      <c r="QO448" s="1"/>
      <c r="QP448" s="1"/>
      <c r="QQ448" s="1"/>
      <c r="QR448" s="1"/>
      <c r="QS448" s="1"/>
      <c r="QT448" s="1"/>
      <c r="QU448" s="1"/>
      <c r="QV448" s="1"/>
      <c r="QW448" s="1"/>
      <c r="QX448" s="1"/>
      <c r="QY448" s="1"/>
      <c r="QZ448" s="1"/>
      <c r="RA448" s="1"/>
      <c r="RB448" s="1"/>
      <c r="RC448" s="1"/>
      <c r="RD448" s="1"/>
      <c r="RE448" s="1"/>
      <c r="RF448" s="1"/>
      <c r="RG448" s="1"/>
      <c r="RH448" s="1"/>
      <c r="RI448" s="1"/>
      <c r="RJ448" s="1"/>
      <c r="RK448" s="1"/>
      <c r="RL448" s="1"/>
      <c r="RM448" s="1"/>
      <c r="RN448" s="1"/>
      <c r="RO448" s="1"/>
      <c r="RP448" s="1"/>
      <c r="RQ448" s="1"/>
      <c r="RR448" s="1"/>
      <c r="RS448" s="1"/>
      <c r="RT448" s="1"/>
      <c r="RU448" s="1"/>
      <c r="RV448" s="1"/>
      <c r="RW448" s="1"/>
      <c r="RX448" s="1"/>
      <c r="RY448" s="1"/>
      <c r="RZ448" s="1"/>
      <c r="SA448" s="1"/>
      <c r="SB448" s="1"/>
      <c r="SC448" s="1"/>
      <c r="SD448" s="1"/>
      <c r="SE448" s="1"/>
      <c r="SF448" s="1"/>
      <c r="SG448" s="1"/>
      <c r="SH448" s="1"/>
    </row>
    <row r="449" spans="1:502"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c r="JS449" s="1"/>
      <c r="JT449" s="1"/>
      <c r="JU449" s="1"/>
      <c r="JV449" s="1"/>
      <c r="JW449" s="1"/>
      <c r="JX449" s="1"/>
      <c r="JY449" s="1"/>
      <c r="JZ449" s="1"/>
      <c r="KA449" s="1"/>
      <c r="KB449" s="1"/>
      <c r="KC449" s="1"/>
      <c r="KD449" s="1"/>
      <c r="KE449" s="1"/>
      <c r="KF449" s="1"/>
      <c r="KG449" s="1"/>
      <c r="KH449" s="1"/>
      <c r="KI449" s="1"/>
      <c r="KJ449" s="1"/>
      <c r="KK449" s="1"/>
      <c r="KL449" s="1"/>
      <c r="KM449" s="1"/>
      <c r="KN449" s="1"/>
      <c r="KO449" s="1"/>
      <c r="KP449" s="1"/>
      <c r="KQ449" s="1"/>
      <c r="KR449" s="1"/>
      <c r="KS449" s="1"/>
      <c r="KT449" s="1"/>
      <c r="KU449" s="1"/>
      <c r="KV449" s="1"/>
      <c r="KW449" s="1"/>
      <c r="KX449" s="1"/>
      <c r="KY449" s="1"/>
      <c r="KZ449" s="1"/>
      <c r="LA449" s="1"/>
      <c r="LB449" s="1"/>
      <c r="LC449" s="1"/>
      <c r="LD449" s="1"/>
      <c r="LE449" s="1"/>
      <c r="LF449" s="1"/>
      <c r="LG449" s="1"/>
      <c r="LH449" s="1"/>
      <c r="LI449" s="1"/>
      <c r="LJ449" s="1"/>
      <c r="LK449" s="1"/>
      <c r="LL449" s="1"/>
      <c r="LM449" s="1"/>
      <c r="LN449" s="1"/>
      <c r="LO449" s="1"/>
      <c r="LP449" s="1"/>
      <c r="LQ449" s="1"/>
      <c r="LR449" s="1"/>
      <c r="LS449" s="1"/>
      <c r="LT449" s="1"/>
      <c r="LU449" s="1"/>
      <c r="LV449" s="1"/>
      <c r="LW449" s="1"/>
      <c r="LX449" s="1"/>
      <c r="LY449" s="1"/>
      <c r="LZ449" s="1"/>
      <c r="MA449" s="1"/>
      <c r="MB449" s="1"/>
      <c r="MC449" s="1"/>
      <c r="MD449" s="1"/>
      <c r="ME449" s="1"/>
      <c r="MF449" s="1"/>
      <c r="MG449" s="1"/>
      <c r="MH449" s="1"/>
      <c r="MI449" s="1"/>
      <c r="MJ449" s="1"/>
      <c r="MK449" s="1"/>
      <c r="ML449" s="1"/>
      <c r="MM449" s="1"/>
      <c r="MN449" s="1"/>
      <c r="MO449" s="1"/>
      <c r="MP449" s="1"/>
      <c r="MQ449" s="1"/>
      <c r="MR449" s="1"/>
      <c r="MS449" s="1"/>
      <c r="MT449" s="1"/>
      <c r="MU449" s="1"/>
      <c r="MV449" s="1"/>
      <c r="MW449" s="1"/>
      <c r="MX449" s="1"/>
      <c r="MY449" s="1"/>
      <c r="MZ449" s="1"/>
      <c r="NA449" s="1"/>
      <c r="NB449" s="1"/>
      <c r="NC449" s="1"/>
      <c r="ND449" s="1"/>
      <c r="NE449" s="1"/>
      <c r="NF449" s="1"/>
      <c r="NG449" s="1"/>
      <c r="NH449" s="1"/>
      <c r="NI449" s="1"/>
      <c r="NJ449" s="1"/>
      <c r="NK449" s="1"/>
      <c r="NL449" s="1"/>
      <c r="NM449" s="1"/>
      <c r="NN449" s="1"/>
      <c r="NO449" s="1"/>
      <c r="NP449" s="1"/>
      <c r="NQ449" s="1"/>
      <c r="NR449" s="1"/>
      <c r="NS449" s="1"/>
      <c r="NT449" s="1"/>
      <c r="NU449" s="1"/>
      <c r="NV449" s="1"/>
      <c r="NW449" s="1"/>
      <c r="NX449" s="1"/>
      <c r="NY449" s="1"/>
      <c r="NZ449" s="1"/>
      <c r="OA449" s="1"/>
      <c r="OB449" s="1"/>
      <c r="OC449" s="1"/>
      <c r="OD449" s="1"/>
      <c r="OE449" s="1"/>
      <c r="OF449" s="1"/>
      <c r="OG449" s="1"/>
      <c r="OH449" s="1"/>
      <c r="OI449" s="1"/>
      <c r="OJ449" s="1"/>
      <c r="OK449" s="1"/>
      <c r="OL449" s="1"/>
      <c r="OM449" s="1"/>
      <c r="ON449" s="1"/>
      <c r="OO449" s="1"/>
      <c r="OP449" s="1"/>
      <c r="OQ449" s="1"/>
      <c r="OR449" s="1"/>
      <c r="OS449" s="1"/>
      <c r="OT449" s="1"/>
      <c r="OU449" s="1"/>
      <c r="OV449" s="1"/>
      <c r="OW449" s="1"/>
      <c r="OX449" s="1"/>
      <c r="OY449" s="1"/>
      <c r="OZ449" s="1"/>
      <c r="PA449" s="1"/>
      <c r="PB449" s="1"/>
      <c r="PC449" s="1"/>
      <c r="PD449" s="1"/>
      <c r="PE449" s="1"/>
      <c r="PF449" s="1"/>
      <c r="PG449" s="1"/>
      <c r="PH449" s="1"/>
      <c r="PI449" s="1"/>
      <c r="PJ449" s="1"/>
      <c r="PK449" s="1"/>
      <c r="PL449" s="1"/>
      <c r="PM449" s="1"/>
      <c r="PN449" s="1"/>
      <c r="PO449" s="1"/>
      <c r="PP449" s="1"/>
      <c r="PQ449" s="1"/>
      <c r="PR449" s="1"/>
      <c r="PS449" s="1"/>
      <c r="PT449" s="1"/>
      <c r="PU449" s="1"/>
      <c r="PV449" s="1"/>
      <c r="PW449" s="1"/>
      <c r="PX449" s="1"/>
      <c r="PY449" s="1"/>
      <c r="PZ449" s="1"/>
      <c r="QA449" s="1"/>
      <c r="QB449" s="1"/>
      <c r="QC449" s="1"/>
      <c r="QD449" s="1"/>
      <c r="QE449" s="1"/>
      <c r="QF449" s="1"/>
      <c r="QG449" s="1"/>
      <c r="QH449" s="1"/>
      <c r="QI449" s="1"/>
      <c r="QJ449" s="1"/>
      <c r="QK449" s="1"/>
      <c r="QL449" s="1"/>
      <c r="QM449" s="1"/>
      <c r="QN449" s="1"/>
      <c r="QO449" s="1"/>
      <c r="QP449" s="1"/>
      <c r="QQ449" s="1"/>
      <c r="QR449" s="1"/>
      <c r="QS449" s="1"/>
      <c r="QT449" s="1"/>
      <c r="QU449" s="1"/>
      <c r="QV449" s="1"/>
      <c r="QW449" s="1"/>
      <c r="QX449" s="1"/>
      <c r="QY449" s="1"/>
      <c r="QZ449" s="1"/>
      <c r="RA449" s="1"/>
      <c r="RB449" s="1"/>
      <c r="RC449" s="1"/>
      <c r="RD449" s="1"/>
      <c r="RE449" s="1"/>
      <c r="RF449" s="1"/>
      <c r="RG449" s="1"/>
      <c r="RH449" s="1"/>
      <c r="RI449" s="1"/>
      <c r="RJ449" s="1"/>
      <c r="RK449" s="1"/>
      <c r="RL449" s="1"/>
      <c r="RM449" s="1"/>
      <c r="RN449" s="1"/>
      <c r="RO449" s="1"/>
      <c r="RP449" s="1"/>
      <c r="RQ449" s="1"/>
      <c r="RR449" s="1"/>
      <c r="RS449" s="1"/>
      <c r="RT449" s="1"/>
      <c r="RU449" s="1"/>
      <c r="RV449" s="1"/>
      <c r="RW449" s="1"/>
      <c r="RX449" s="1"/>
      <c r="RY449" s="1"/>
      <c r="RZ449" s="1"/>
      <c r="SA449" s="1"/>
      <c r="SB449" s="1"/>
      <c r="SC449" s="1"/>
      <c r="SD449" s="1"/>
      <c r="SE449" s="1"/>
      <c r="SF449" s="1"/>
      <c r="SG449" s="1"/>
      <c r="SH449" s="1"/>
    </row>
    <row r="450" spans="1:502"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c r="JS450" s="1"/>
      <c r="JT450" s="1"/>
      <c r="JU450" s="1"/>
      <c r="JV450" s="1"/>
      <c r="JW450" s="1"/>
      <c r="JX450" s="1"/>
      <c r="JY450" s="1"/>
      <c r="JZ450" s="1"/>
      <c r="KA450" s="1"/>
      <c r="KB450" s="1"/>
      <c r="KC450" s="1"/>
      <c r="KD450" s="1"/>
      <c r="KE450" s="1"/>
      <c r="KF450" s="1"/>
      <c r="KG450" s="1"/>
      <c r="KH450" s="1"/>
      <c r="KI450" s="1"/>
      <c r="KJ450" s="1"/>
      <c r="KK450" s="1"/>
      <c r="KL450" s="1"/>
      <c r="KM450" s="1"/>
      <c r="KN450" s="1"/>
      <c r="KO450" s="1"/>
      <c r="KP450" s="1"/>
      <c r="KQ450" s="1"/>
      <c r="KR450" s="1"/>
      <c r="KS450" s="1"/>
      <c r="KT450" s="1"/>
      <c r="KU450" s="1"/>
      <c r="KV450" s="1"/>
      <c r="KW450" s="1"/>
      <c r="KX450" s="1"/>
      <c r="KY450" s="1"/>
      <c r="KZ450" s="1"/>
      <c r="LA450" s="1"/>
      <c r="LB450" s="1"/>
      <c r="LC450" s="1"/>
      <c r="LD450" s="1"/>
      <c r="LE450" s="1"/>
      <c r="LF450" s="1"/>
      <c r="LG450" s="1"/>
      <c r="LH450" s="1"/>
      <c r="LI450" s="1"/>
      <c r="LJ450" s="1"/>
      <c r="LK450" s="1"/>
      <c r="LL450" s="1"/>
      <c r="LM450" s="1"/>
      <c r="LN450" s="1"/>
      <c r="LO450" s="1"/>
      <c r="LP450" s="1"/>
      <c r="LQ450" s="1"/>
      <c r="LR450" s="1"/>
      <c r="LS450" s="1"/>
      <c r="LT450" s="1"/>
      <c r="LU450" s="1"/>
      <c r="LV450" s="1"/>
      <c r="LW450" s="1"/>
      <c r="LX450" s="1"/>
      <c r="LY450" s="1"/>
      <c r="LZ450" s="1"/>
      <c r="MA450" s="1"/>
      <c r="MB450" s="1"/>
      <c r="MC450" s="1"/>
      <c r="MD450" s="1"/>
      <c r="ME450" s="1"/>
      <c r="MF450" s="1"/>
      <c r="MG450" s="1"/>
      <c r="MH450" s="1"/>
      <c r="MI450" s="1"/>
      <c r="MJ450" s="1"/>
      <c r="MK450" s="1"/>
      <c r="ML450" s="1"/>
      <c r="MM450" s="1"/>
      <c r="MN450" s="1"/>
      <c r="MO450" s="1"/>
      <c r="MP450" s="1"/>
      <c r="MQ450" s="1"/>
      <c r="MR450" s="1"/>
      <c r="MS450" s="1"/>
      <c r="MT450" s="1"/>
      <c r="MU450" s="1"/>
      <c r="MV450" s="1"/>
      <c r="MW450" s="1"/>
      <c r="MX450" s="1"/>
      <c r="MY450" s="1"/>
      <c r="MZ450" s="1"/>
      <c r="NA450" s="1"/>
      <c r="NB450" s="1"/>
      <c r="NC450" s="1"/>
      <c r="ND450" s="1"/>
      <c r="NE450" s="1"/>
      <c r="NF450" s="1"/>
      <c r="NG450" s="1"/>
      <c r="NH450" s="1"/>
      <c r="NI450" s="1"/>
      <c r="NJ450" s="1"/>
      <c r="NK450" s="1"/>
      <c r="NL450" s="1"/>
      <c r="NM450" s="1"/>
      <c r="NN450" s="1"/>
      <c r="NO450" s="1"/>
      <c r="NP450" s="1"/>
      <c r="NQ450" s="1"/>
      <c r="NR450" s="1"/>
      <c r="NS450" s="1"/>
      <c r="NT450" s="1"/>
      <c r="NU450" s="1"/>
      <c r="NV450" s="1"/>
      <c r="NW450" s="1"/>
      <c r="NX450" s="1"/>
      <c r="NY450" s="1"/>
      <c r="NZ450" s="1"/>
      <c r="OA450" s="1"/>
      <c r="OB450" s="1"/>
      <c r="OC450" s="1"/>
      <c r="OD450" s="1"/>
      <c r="OE450" s="1"/>
      <c r="OF450" s="1"/>
      <c r="OG450" s="1"/>
      <c r="OH450" s="1"/>
      <c r="OI450" s="1"/>
      <c r="OJ450" s="1"/>
      <c r="OK450" s="1"/>
      <c r="OL450" s="1"/>
      <c r="OM450" s="1"/>
      <c r="ON450" s="1"/>
      <c r="OO450" s="1"/>
      <c r="OP450" s="1"/>
      <c r="OQ450" s="1"/>
      <c r="OR450" s="1"/>
      <c r="OS450" s="1"/>
      <c r="OT450" s="1"/>
      <c r="OU450" s="1"/>
      <c r="OV450" s="1"/>
      <c r="OW450" s="1"/>
      <c r="OX450" s="1"/>
      <c r="OY450" s="1"/>
      <c r="OZ450" s="1"/>
      <c r="PA450" s="1"/>
      <c r="PB450" s="1"/>
      <c r="PC450" s="1"/>
      <c r="PD450" s="1"/>
      <c r="PE450" s="1"/>
      <c r="PF450" s="1"/>
      <c r="PG450" s="1"/>
      <c r="PH450" s="1"/>
      <c r="PI450" s="1"/>
      <c r="PJ450" s="1"/>
      <c r="PK450" s="1"/>
      <c r="PL450" s="1"/>
      <c r="PM450" s="1"/>
      <c r="PN450" s="1"/>
      <c r="PO450" s="1"/>
      <c r="PP450" s="1"/>
      <c r="PQ450" s="1"/>
      <c r="PR450" s="1"/>
      <c r="PS450" s="1"/>
      <c r="PT450" s="1"/>
      <c r="PU450" s="1"/>
      <c r="PV450" s="1"/>
      <c r="PW450" s="1"/>
      <c r="PX450" s="1"/>
      <c r="PY450" s="1"/>
      <c r="PZ450" s="1"/>
      <c r="QA450" s="1"/>
      <c r="QB450" s="1"/>
      <c r="QC450" s="1"/>
      <c r="QD450" s="1"/>
      <c r="QE450" s="1"/>
      <c r="QF450" s="1"/>
      <c r="QG450" s="1"/>
      <c r="QH450" s="1"/>
      <c r="QI450" s="1"/>
      <c r="QJ450" s="1"/>
      <c r="QK450" s="1"/>
      <c r="QL450" s="1"/>
      <c r="QM450" s="1"/>
      <c r="QN450" s="1"/>
      <c r="QO450" s="1"/>
      <c r="QP450" s="1"/>
      <c r="QQ450" s="1"/>
      <c r="QR450" s="1"/>
      <c r="QS450" s="1"/>
      <c r="QT450" s="1"/>
      <c r="QU450" s="1"/>
      <c r="QV450" s="1"/>
      <c r="QW450" s="1"/>
      <c r="QX450" s="1"/>
      <c r="QY450" s="1"/>
      <c r="QZ450" s="1"/>
      <c r="RA450" s="1"/>
      <c r="RB450" s="1"/>
      <c r="RC450" s="1"/>
      <c r="RD450" s="1"/>
      <c r="RE450" s="1"/>
      <c r="RF450" s="1"/>
      <c r="RG450" s="1"/>
      <c r="RH450" s="1"/>
      <c r="RI450" s="1"/>
      <c r="RJ450" s="1"/>
      <c r="RK450" s="1"/>
      <c r="RL450" s="1"/>
      <c r="RM450" s="1"/>
      <c r="RN450" s="1"/>
      <c r="RO450" s="1"/>
      <c r="RP450" s="1"/>
      <c r="RQ450" s="1"/>
      <c r="RR450" s="1"/>
      <c r="RS450" s="1"/>
      <c r="RT450" s="1"/>
      <c r="RU450" s="1"/>
      <c r="RV450" s="1"/>
      <c r="RW450" s="1"/>
      <c r="RX450" s="1"/>
      <c r="RY450" s="1"/>
      <c r="RZ450" s="1"/>
      <c r="SA450" s="1"/>
      <c r="SB450" s="1"/>
      <c r="SC450" s="1"/>
      <c r="SD450" s="1"/>
      <c r="SE450" s="1"/>
      <c r="SF450" s="1"/>
      <c r="SG450" s="1"/>
      <c r="SH450" s="1"/>
    </row>
    <row r="451" spans="1:502"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c r="JS451" s="1"/>
      <c r="JT451" s="1"/>
      <c r="JU451" s="1"/>
      <c r="JV451" s="1"/>
      <c r="JW451" s="1"/>
      <c r="JX451" s="1"/>
      <c r="JY451" s="1"/>
      <c r="JZ451" s="1"/>
      <c r="KA451" s="1"/>
      <c r="KB451" s="1"/>
      <c r="KC451" s="1"/>
      <c r="KD451" s="1"/>
      <c r="KE451" s="1"/>
      <c r="KF451" s="1"/>
      <c r="KG451" s="1"/>
      <c r="KH451" s="1"/>
      <c r="KI451" s="1"/>
      <c r="KJ451" s="1"/>
      <c r="KK451" s="1"/>
      <c r="KL451" s="1"/>
      <c r="KM451" s="1"/>
      <c r="KN451" s="1"/>
      <c r="KO451" s="1"/>
      <c r="KP451" s="1"/>
      <c r="KQ451" s="1"/>
      <c r="KR451" s="1"/>
      <c r="KS451" s="1"/>
      <c r="KT451" s="1"/>
      <c r="KU451" s="1"/>
      <c r="KV451" s="1"/>
      <c r="KW451" s="1"/>
      <c r="KX451" s="1"/>
      <c r="KY451" s="1"/>
      <c r="KZ451" s="1"/>
      <c r="LA451" s="1"/>
      <c r="LB451" s="1"/>
      <c r="LC451" s="1"/>
      <c r="LD451" s="1"/>
      <c r="LE451" s="1"/>
      <c r="LF451" s="1"/>
      <c r="LG451" s="1"/>
      <c r="LH451" s="1"/>
      <c r="LI451" s="1"/>
      <c r="LJ451" s="1"/>
      <c r="LK451" s="1"/>
      <c r="LL451" s="1"/>
      <c r="LM451" s="1"/>
      <c r="LN451" s="1"/>
      <c r="LO451" s="1"/>
      <c r="LP451" s="1"/>
      <c r="LQ451" s="1"/>
      <c r="LR451" s="1"/>
      <c r="LS451" s="1"/>
      <c r="LT451" s="1"/>
      <c r="LU451" s="1"/>
      <c r="LV451" s="1"/>
      <c r="LW451" s="1"/>
      <c r="LX451" s="1"/>
      <c r="LY451" s="1"/>
      <c r="LZ451" s="1"/>
      <c r="MA451" s="1"/>
      <c r="MB451" s="1"/>
      <c r="MC451" s="1"/>
      <c r="MD451" s="1"/>
      <c r="ME451" s="1"/>
      <c r="MF451" s="1"/>
      <c r="MG451" s="1"/>
      <c r="MH451" s="1"/>
      <c r="MI451" s="1"/>
      <c r="MJ451" s="1"/>
      <c r="MK451" s="1"/>
      <c r="ML451" s="1"/>
      <c r="MM451" s="1"/>
      <c r="MN451" s="1"/>
      <c r="MO451" s="1"/>
      <c r="MP451" s="1"/>
      <c r="MQ451" s="1"/>
      <c r="MR451" s="1"/>
      <c r="MS451" s="1"/>
      <c r="MT451" s="1"/>
      <c r="MU451" s="1"/>
      <c r="MV451" s="1"/>
      <c r="MW451" s="1"/>
      <c r="MX451" s="1"/>
      <c r="MY451" s="1"/>
      <c r="MZ451" s="1"/>
      <c r="NA451" s="1"/>
      <c r="NB451" s="1"/>
      <c r="NC451" s="1"/>
      <c r="ND451" s="1"/>
      <c r="NE451" s="1"/>
      <c r="NF451" s="1"/>
      <c r="NG451" s="1"/>
      <c r="NH451" s="1"/>
      <c r="NI451" s="1"/>
      <c r="NJ451" s="1"/>
      <c r="NK451" s="1"/>
      <c r="NL451" s="1"/>
      <c r="NM451" s="1"/>
      <c r="NN451" s="1"/>
      <c r="NO451" s="1"/>
      <c r="NP451" s="1"/>
      <c r="NQ451" s="1"/>
      <c r="NR451" s="1"/>
      <c r="NS451" s="1"/>
      <c r="NT451" s="1"/>
      <c r="NU451" s="1"/>
      <c r="NV451" s="1"/>
      <c r="NW451" s="1"/>
      <c r="NX451" s="1"/>
      <c r="NY451" s="1"/>
      <c r="NZ451" s="1"/>
      <c r="OA451" s="1"/>
      <c r="OB451" s="1"/>
      <c r="OC451" s="1"/>
      <c r="OD451" s="1"/>
      <c r="OE451" s="1"/>
      <c r="OF451" s="1"/>
      <c r="OG451" s="1"/>
      <c r="OH451" s="1"/>
      <c r="OI451" s="1"/>
      <c r="OJ451" s="1"/>
      <c r="OK451" s="1"/>
      <c r="OL451" s="1"/>
      <c r="OM451" s="1"/>
      <c r="ON451" s="1"/>
      <c r="OO451" s="1"/>
      <c r="OP451" s="1"/>
      <c r="OQ451" s="1"/>
      <c r="OR451" s="1"/>
      <c r="OS451" s="1"/>
      <c r="OT451" s="1"/>
      <c r="OU451" s="1"/>
      <c r="OV451" s="1"/>
      <c r="OW451" s="1"/>
      <c r="OX451" s="1"/>
      <c r="OY451" s="1"/>
      <c r="OZ451" s="1"/>
      <c r="PA451" s="1"/>
      <c r="PB451" s="1"/>
      <c r="PC451" s="1"/>
      <c r="PD451" s="1"/>
      <c r="PE451" s="1"/>
      <c r="PF451" s="1"/>
      <c r="PG451" s="1"/>
      <c r="PH451" s="1"/>
      <c r="PI451" s="1"/>
      <c r="PJ451" s="1"/>
      <c r="PK451" s="1"/>
      <c r="PL451" s="1"/>
      <c r="PM451" s="1"/>
      <c r="PN451" s="1"/>
      <c r="PO451" s="1"/>
      <c r="PP451" s="1"/>
      <c r="PQ451" s="1"/>
      <c r="PR451" s="1"/>
      <c r="PS451" s="1"/>
      <c r="PT451" s="1"/>
      <c r="PU451" s="1"/>
      <c r="PV451" s="1"/>
      <c r="PW451" s="1"/>
      <c r="PX451" s="1"/>
      <c r="PY451" s="1"/>
      <c r="PZ451" s="1"/>
      <c r="QA451" s="1"/>
      <c r="QB451" s="1"/>
      <c r="QC451" s="1"/>
      <c r="QD451" s="1"/>
      <c r="QE451" s="1"/>
      <c r="QF451" s="1"/>
      <c r="QG451" s="1"/>
      <c r="QH451" s="1"/>
      <c r="QI451" s="1"/>
      <c r="QJ451" s="1"/>
      <c r="QK451" s="1"/>
      <c r="QL451" s="1"/>
      <c r="QM451" s="1"/>
      <c r="QN451" s="1"/>
      <c r="QO451" s="1"/>
      <c r="QP451" s="1"/>
      <c r="QQ451" s="1"/>
      <c r="QR451" s="1"/>
      <c r="QS451" s="1"/>
      <c r="QT451" s="1"/>
      <c r="QU451" s="1"/>
      <c r="QV451" s="1"/>
      <c r="QW451" s="1"/>
      <c r="QX451" s="1"/>
      <c r="QY451" s="1"/>
      <c r="QZ451" s="1"/>
      <c r="RA451" s="1"/>
      <c r="RB451" s="1"/>
      <c r="RC451" s="1"/>
      <c r="RD451" s="1"/>
      <c r="RE451" s="1"/>
      <c r="RF451" s="1"/>
      <c r="RG451" s="1"/>
      <c r="RH451" s="1"/>
      <c r="RI451" s="1"/>
      <c r="RJ451" s="1"/>
      <c r="RK451" s="1"/>
      <c r="RL451" s="1"/>
      <c r="RM451" s="1"/>
      <c r="RN451" s="1"/>
      <c r="RO451" s="1"/>
      <c r="RP451" s="1"/>
      <c r="RQ451" s="1"/>
      <c r="RR451" s="1"/>
      <c r="RS451" s="1"/>
      <c r="RT451" s="1"/>
      <c r="RU451" s="1"/>
      <c r="RV451" s="1"/>
      <c r="RW451" s="1"/>
      <c r="RX451" s="1"/>
      <c r="RY451" s="1"/>
      <c r="RZ451" s="1"/>
      <c r="SA451" s="1"/>
      <c r="SB451" s="1"/>
      <c r="SC451" s="1"/>
      <c r="SD451" s="1"/>
      <c r="SE451" s="1"/>
      <c r="SF451" s="1"/>
      <c r="SG451" s="1"/>
      <c r="SH451" s="1"/>
    </row>
    <row r="452" spans="1:502"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c r="JS452" s="1"/>
      <c r="JT452" s="1"/>
      <c r="JU452" s="1"/>
      <c r="JV452" s="1"/>
      <c r="JW452" s="1"/>
      <c r="JX452" s="1"/>
      <c r="JY452" s="1"/>
      <c r="JZ452" s="1"/>
      <c r="KA452" s="1"/>
      <c r="KB452" s="1"/>
      <c r="KC452" s="1"/>
      <c r="KD452" s="1"/>
      <c r="KE452" s="1"/>
      <c r="KF452" s="1"/>
      <c r="KG452" s="1"/>
      <c r="KH452" s="1"/>
      <c r="KI452" s="1"/>
      <c r="KJ452" s="1"/>
      <c r="KK452" s="1"/>
      <c r="KL452" s="1"/>
      <c r="KM452" s="1"/>
      <c r="KN452" s="1"/>
      <c r="KO452" s="1"/>
      <c r="KP452" s="1"/>
      <c r="KQ452" s="1"/>
      <c r="KR452" s="1"/>
      <c r="KS452" s="1"/>
      <c r="KT452" s="1"/>
      <c r="KU452" s="1"/>
      <c r="KV452" s="1"/>
      <c r="KW452" s="1"/>
      <c r="KX452" s="1"/>
      <c r="KY452" s="1"/>
      <c r="KZ452" s="1"/>
      <c r="LA452" s="1"/>
      <c r="LB452" s="1"/>
      <c r="LC452" s="1"/>
      <c r="LD452" s="1"/>
      <c r="LE452" s="1"/>
      <c r="LF452" s="1"/>
      <c r="LG452" s="1"/>
      <c r="LH452" s="1"/>
      <c r="LI452" s="1"/>
      <c r="LJ452" s="1"/>
      <c r="LK452" s="1"/>
      <c r="LL452" s="1"/>
      <c r="LM452" s="1"/>
      <c r="LN452" s="1"/>
      <c r="LO452" s="1"/>
      <c r="LP452" s="1"/>
      <c r="LQ452" s="1"/>
      <c r="LR452" s="1"/>
      <c r="LS452" s="1"/>
      <c r="LT452" s="1"/>
      <c r="LU452" s="1"/>
      <c r="LV452" s="1"/>
      <c r="LW452" s="1"/>
      <c r="LX452" s="1"/>
      <c r="LY452" s="1"/>
      <c r="LZ452" s="1"/>
      <c r="MA452" s="1"/>
      <c r="MB452" s="1"/>
      <c r="MC452" s="1"/>
      <c r="MD452" s="1"/>
      <c r="ME452" s="1"/>
      <c r="MF452" s="1"/>
      <c r="MG452" s="1"/>
      <c r="MH452" s="1"/>
      <c r="MI452" s="1"/>
      <c r="MJ452" s="1"/>
      <c r="MK452" s="1"/>
      <c r="ML452" s="1"/>
      <c r="MM452" s="1"/>
      <c r="MN452" s="1"/>
      <c r="MO452" s="1"/>
      <c r="MP452" s="1"/>
      <c r="MQ452" s="1"/>
      <c r="MR452" s="1"/>
      <c r="MS452" s="1"/>
      <c r="MT452" s="1"/>
      <c r="MU452" s="1"/>
      <c r="MV452" s="1"/>
      <c r="MW452" s="1"/>
      <c r="MX452" s="1"/>
      <c r="MY452" s="1"/>
      <c r="MZ452" s="1"/>
      <c r="NA452" s="1"/>
      <c r="NB452" s="1"/>
      <c r="NC452" s="1"/>
      <c r="ND452" s="1"/>
      <c r="NE452" s="1"/>
      <c r="NF452" s="1"/>
      <c r="NG452" s="1"/>
      <c r="NH452" s="1"/>
      <c r="NI452" s="1"/>
      <c r="NJ452" s="1"/>
      <c r="NK452" s="1"/>
      <c r="NL452" s="1"/>
      <c r="NM452" s="1"/>
      <c r="NN452" s="1"/>
      <c r="NO452" s="1"/>
      <c r="NP452" s="1"/>
      <c r="NQ452" s="1"/>
      <c r="NR452" s="1"/>
      <c r="NS452" s="1"/>
      <c r="NT452" s="1"/>
      <c r="NU452" s="1"/>
      <c r="NV452" s="1"/>
      <c r="NW452" s="1"/>
      <c r="NX452" s="1"/>
      <c r="NY452" s="1"/>
      <c r="NZ452" s="1"/>
      <c r="OA452" s="1"/>
      <c r="OB452" s="1"/>
      <c r="OC452" s="1"/>
      <c r="OD452" s="1"/>
      <c r="OE452" s="1"/>
      <c r="OF452" s="1"/>
      <c r="OG452" s="1"/>
      <c r="OH452" s="1"/>
      <c r="OI452" s="1"/>
      <c r="OJ452" s="1"/>
      <c r="OK452" s="1"/>
      <c r="OL452" s="1"/>
      <c r="OM452" s="1"/>
      <c r="ON452" s="1"/>
      <c r="OO452" s="1"/>
      <c r="OP452" s="1"/>
      <c r="OQ452" s="1"/>
      <c r="OR452" s="1"/>
      <c r="OS452" s="1"/>
      <c r="OT452" s="1"/>
      <c r="OU452" s="1"/>
      <c r="OV452" s="1"/>
      <c r="OW452" s="1"/>
      <c r="OX452" s="1"/>
      <c r="OY452" s="1"/>
      <c r="OZ452" s="1"/>
      <c r="PA452" s="1"/>
      <c r="PB452" s="1"/>
      <c r="PC452" s="1"/>
      <c r="PD452" s="1"/>
      <c r="PE452" s="1"/>
      <c r="PF452" s="1"/>
      <c r="PG452" s="1"/>
      <c r="PH452" s="1"/>
      <c r="PI452" s="1"/>
      <c r="PJ452" s="1"/>
      <c r="PK452" s="1"/>
      <c r="PL452" s="1"/>
      <c r="PM452" s="1"/>
      <c r="PN452" s="1"/>
      <c r="PO452" s="1"/>
      <c r="PP452" s="1"/>
      <c r="PQ452" s="1"/>
      <c r="PR452" s="1"/>
      <c r="PS452" s="1"/>
      <c r="PT452" s="1"/>
      <c r="PU452" s="1"/>
      <c r="PV452" s="1"/>
      <c r="PW452" s="1"/>
      <c r="PX452" s="1"/>
      <c r="PY452" s="1"/>
      <c r="PZ452" s="1"/>
      <c r="QA452" s="1"/>
      <c r="QB452" s="1"/>
      <c r="QC452" s="1"/>
      <c r="QD452" s="1"/>
      <c r="QE452" s="1"/>
      <c r="QF452" s="1"/>
      <c r="QG452" s="1"/>
      <c r="QH452" s="1"/>
      <c r="QI452" s="1"/>
      <c r="QJ452" s="1"/>
      <c r="QK452" s="1"/>
      <c r="QL452" s="1"/>
      <c r="QM452" s="1"/>
      <c r="QN452" s="1"/>
      <c r="QO452" s="1"/>
      <c r="QP452" s="1"/>
      <c r="QQ452" s="1"/>
      <c r="QR452" s="1"/>
      <c r="QS452" s="1"/>
      <c r="QT452" s="1"/>
      <c r="QU452" s="1"/>
      <c r="QV452" s="1"/>
      <c r="QW452" s="1"/>
      <c r="QX452" s="1"/>
      <c r="QY452" s="1"/>
      <c r="QZ452" s="1"/>
      <c r="RA452" s="1"/>
      <c r="RB452" s="1"/>
      <c r="RC452" s="1"/>
      <c r="RD452" s="1"/>
      <c r="RE452" s="1"/>
      <c r="RF452" s="1"/>
      <c r="RG452" s="1"/>
      <c r="RH452" s="1"/>
      <c r="RI452" s="1"/>
      <c r="RJ452" s="1"/>
      <c r="RK452" s="1"/>
      <c r="RL452" s="1"/>
      <c r="RM452" s="1"/>
      <c r="RN452" s="1"/>
      <c r="RO452" s="1"/>
      <c r="RP452" s="1"/>
      <c r="RQ452" s="1"/>
      <c r="RR452" s="1"/>
      <c r="RS452" s="1"/>
      <c r="RT452" s="1"/>
      <c r="RU452" s="1"/>
      <c r="RV452" s="1"/>
      <c r="RW452" s="1"/>
      <c r="RX452" s="1"/>
      <c r="RY452" s="1"/>
      <c r="RZ452" s="1"/>
      <c r="SA452" s="1"/>
      <c r="SB452" s="1"/>
      <c r="SC452" s="1"/>
      <c r="SD452" s="1"/>
      <c r="SE452" s="1"/>
      <c r="SF452" s="1"/>
      <c r="SG452" s="1"/>
      <c r="SH452" s="1"/>
    </row>
    <row r="453" spans="1:502"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c r="JS453" s="1"/>
      <c r="JT453" s="1"/>
      <c r="JU453" s="1"/>
      <c r="JV453" s="1"/>
      <c r="JW453" s="1"/>
      <c r="JX453" s="1"/>
      <c r="JY453" s="1"/>
      <c r="JZ453" s="1"/>
      <c r="KA453" s="1"/>
      <c r="KB453" s="1"/>
      <c r="KC453" s="1"/>
      <c r="KD453" s="1"/>
      <c r="KE453" s="1"/>
      <c r="KF453" s="1"/>
      <c r="KG453" s="1"/>
      <c r="KH453" s="1"/>
      <c r="KI453" s="1"/>
      <c r="KJ453" s="1"/>
      <c r="KK453" s="1"/>
      <c r="KL453" s="1"/>
      <c r="KM453" s="1"/>
      <c r="KN453" s="1"/>
      <c r="KO453" s="1"/>
      <c r="KP453" s="1"/>
      <c r="KQ453" s="1"/>
      <c r="KR453" s="1"/>
      <c r="KS453" s="1"/>
      <c r="KT453" s="1"/>
      <c r="KU453" s="1"/>
      <c r="KV453" s="1"/>
      <c r="KW453" s="1"/>
      <c r="KX453" s="1"/>
      <c r="KY453" s="1"/>
      <c r="KZ453" s="1"/>
      <c r="LA453" s="1"/>
      <c r="LB453" s="1"/>
      <c r="LC453" s="1"/>
      <c r="LD453" s="1"/>
      <c r="LE453" s="1"/>
      <c r="LF453" s="1"/>
      <c r="LG453" s="1"/>
      <c r="LH453" s="1"/>
      <c r="LI453" s="1"/>
      <c r="LJ453" s="1"/>
      <c r="LK453" s="1"/>
      <c r="LL453" s="1"/>
      <c r="LM453" s="1"/>
      <c r="LN453" s="1"/>
      <c r="LO453" s="1"/>
      <c r="LP453" s="1"/>
      <c r="LQ453" s="1"/>
      <c r="LR453" s="1"/>
      <c r="LS453" s="1"/>
      <c r="LT453" s="1"/>
      <c r="LU453" s="1"/>
      <c r="LV453" s="1"/>
      <c r="LW453" s="1"/>
      <c r="LX453" s="1"/>
      <c r="LY453" s="1"/>
      <c r="LZ453" s="1"/>
      <c r="MA453" s="1"/>
      <c r="MB453" s="1"/>
      <c r="MC453" s="1"/>
      <c r="MD453" s="1"/>
      <c r="ME453" s="1"/>
      <c r="MF453" s="1"/>
      <c r="MG453" s="1"/>
      <c r="MH453" s="1"/>
      <c r="MI453" s="1"/>
      <c r="MJ453" s="1"/>
      <c r="MK453" s="1"/>
      <c r="ML453" s="1"/>
      <c r="MM453" s="1"/>
      <c r="MN453" s="1"/>
      <c r="MO453" s="1"/>
      <c r="MP453" s="1"/>
      <c r="MQ453" s="1"/>
      <c r="MR453" s="1"/>
      <c r="MS453" s="1"/>
      <c r="MT453" s="1"/>
      <c r="MU453" s="1"/>
      <c r="MV453" s="1"/>
      <c r="MW453" s="1"/>
      <c r="MX453" s="1"/>
      <c r="MY453" s="1"/>
      <c r="MZ453" s="1"/>
      <c r="NA453" s="1"/>
      <c r="NB453" s="1"/>
      <c r="NC453" s="1"/>
      <c r="ND453" s="1"/>
      <c r="NE453" s="1"/>
      <c r="NF453" s="1"/>
      <c r="NG453" s="1"/>
      <c r="NH453" s="1"/>
      <c r="NI453" s="1"/>
      <c r="NJ453" s="1"/>
      <c r="NK453" s="1"/>
      <c r="NL453" s="1"/>
      <c r="NM453" s="1"/>
      <c r="NN453" s="1"/>
      <c r="NO453" s="1"/>
      <c r="NP453" s="1"/>
      <c r="NQ453" s="1"/>
      <c r="NR453" s="1"/>
      <c r="NS453" s="1"/>
      <c r="NT453" s="1"/>
      <c r="NU453" s="1"/>
      <c r="NV453" s="1"/>
      <c r="NW453" s="1"/>
      <c r="NX453" s="1"/>
      <c r="NY453" s="1"/>
      <c r="NZ453" s="1"/>
      <c r="OA453" s="1"/>
      <c r="OB453" s="1"/>
      <c r="OC453" s="1"/>
      <c r="OD453" s="1"/>
      <c r="OE453" s="1"/>
      <c r="OF453" s="1"/>
      <c r="OG453" s="1"/>
      <c r="OH453" s="1"/>
      <c r="OI453" s="1"/>
      <c r="OJ453" s="1"/>
      <c r="OK453" s="1"/>
      <c r="OL453" s="1"/>
      <c r="OM453" s="1"/>
      <c r="ON453" s="1"/>
      <c r="OO453" s="1"/>
      <c r="OP453" s="1"/>
      <c r="OQ453" s="1"/>
      <c r="OR453" s="1"/>
      <c r="OS453" s="1"/>
      <c r="OT453" s="1"/>
      <c r="OU453" s="1"/>
      <c r="OV453" s="1"/>
      <c r="OW453" s="1"/>
      <c r="OX453" s="1"/>
      <c r="OY453" s="1"/>
      <c r="OZ453" s="1"/>
      <c r="PA453" s="1"/>
      <c r="PB453" s="1"/>
      <c r="PC453" s="1"/>
      <c r="PD453" s="1"/>
      <c r="PE453" s="1"/>
      <c r="PF453" s="1"/>
      <c r="PG453" s="1"/>
      <c r="PH453" s="1"/>
      <c r="PI453" s="1"/>
      <c r="PJ453" s="1"/>
      <c r="PK453" s="1"/>
      <c r="PL453" s="1"/>
      <c r="PM453" s="1"/>
      <c r="PN453" s="1"/>
      <c r="PO453" s="1"/>
      <c r="PP453" s="1"/>
      <c r="PQ453" s="1"/>
      <c r="PR453" s="1"/>
      <c r="PS453" s="1"/>
      <c r="PT453" s="1"/>
      <c r="PU453" s="1"/>
      <c r="PV453" s="1"/>
      <c r="PW453" s="1"/>
      <c r="PX453" s="1"/>
      <c r="PY453" s="1"/>
      <c r="PZ453" s="1"/>
      <c r="QA453" s="1"/>
      <c r="QB453" s="1"/>
      <c r="QC453" s="1"/>
      <c r="QD453" s="1"/>
      <c r="QE453" s="1"/>
      <c r="QF453" s="1"/>
      <c r="QG453" s="1"/>
      <c r="QH453" s="1"/>
      <c r="QI453" s="1"/>
      <c r="QJ453" s="1"/>
      <c r="QK453" s="1"/>
      <c r="QL453" s="1"/>
      <c r="QM453" s="1"/>
      <c r="QN453" s="1"/>
      <c r="QO453" s="1"/>
      <c r="QP453" s="1"/>
      <c r="QQ453" s="1"/>
      <c r="QR453" s="1"/>
      <c r="QS453" s="1"/>
      <c r="QT453" s="1"/>
      <c r="QU453" s="1"/>
      <c r="QV453" s="1"/>
      <c r="QW453" s="1"/>
      <c r="QX453" s="1"/>
      <c r="QY453" s="1"/>
      <c r="QZ453" s="1"/>
      <c r="RA453" s="1"/>
      <c r="RB453" s="1"/>
      <c r="RC453" s="1"/>
      <c r="RD453" s="1"/>
      <c r="RE453" s="1"/>
      <c r="RF453" s="1"/>
      <c r="RG453" s="1"/>
      <c r="RH453" s="1"/>
      <c r="RI453" s="1"/>
      <c r="RJ453" s="1"/>
      <c r="RK453" s="1"/>
      <c r="RL453" s="1"/>
      <c r="RM453" s="1"/>
      <c r="RN453" s="1"/>
      <c r="RO453" s="1"/>
      <c r="RP453" s="1"/>
      <c r="RQ453" s="1"/>
      <c r="RR453" s="1"/>
      <c r="RS453" s="1"/>
      <c r="RT453" s="1"/>
      <c r="RU453" s="1"/>
      <c r="RV453" s="1"/>
      <c r="RW453" s="1"/>
      <c r="RX453" s="1"/>
      <c r="RY453" s="1"/>
      <c r="RZ453" s="1"/>
      <c r="SA453" s="1"/>
      <c r="SB453" s="1"/>
      <c r="SC453" s="1"/>
      <c r="SD453" s="1"/>
      <c r="SE453" s="1"/>
      <c r="SF453" s="1"/>
      <c r="SG453" s="1"/>
      <c r="SH453" s="1"/>
    </row>
    <row r="454" spans="1:502"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c r="JS454" s="1"/>
      <c r="JT454" s="1"/>
      <c r="JU454" s="1"/>
      <c r="JV454" s="1"/>
      <c r="JW454" s="1"/>
      <c r="JX454" s="1"/>
      <c r="JY454" s="1"/>
      <c r="JZ454" s="1"/>
      <c r="KA454" s="1"/>
      <c r="KB454" s="1"/>
      <c r="KC454" s="1"/>
      <c r="KD454" s="1"/>
      <c r="KE454" s="1"/>
      <c r="KF454" s="1"/>
      <c r="KG454" s="1"/>
      <c r="KH454" s="1"/>
      <c r="KI454" s="1"/>
      <c r="KJ454" s="1"/>
      <c r="KK454" s="1"/>
      <c r="KL454" s="1"/>
      <c r="KM454" s="1"/>
      <c r="KN454" s="1"/>
      <c r="KO454" s="1"/>
      <c r="KP454" s="1"/>
      <c r="KQ454" s="1"/>
      <c r="KR454" s="1"/>
      <c r="KS454" s="1"/>
      <c r="KT454" s="1"/>
      <c r="KU454" s="1"/>
      <c r="KV454" s="1"/>
      <c r="KW454" s="1"/>
      <c r="KX454" s="1"/>
      <c r="KY454" s="1"/>
      <c r="KZ454" s="1"/>
      <c r="LA454" s="1"/>
      <c r="LB454" s="1"/>
      <c r="LC454" s="1"/>
      <c r="LD454" s="1"/>
      <c r="LE454" s="1"/>
      <c r="LF454" s="1"/>
      <c r="LG454" s="1"/>
      <c r="LH454" s="1"/>
      <c r="LI454" s="1"/>
      <c r="LJ454" s="1"/>
      <c r="LK454" s="1"/>
      <c r="LL454" s="1"/>
      <c r="LM454" s="1"/>
      <c r="LN454" s="1"/>
      <c r="LO454" s="1"/>
      <c r="LP454" s="1"/>
      <c r="LQ454" s="1"/>
      <c r="LR454" s="1"/>
      <c r="LS454" s="1"/>
      <c r="LT454" s="1"/>
      <c r="LU454" s="1"/>
      <c r="LV454" s="1"/>
      <c r="LW454" s="1"/>
      <c r="LX454" s="1"/>
      <c r="LY454" s="1"/>
      <c r="LZ454" s="1"/>
      <c r="MA454" s="1"/>
      <c r="MB454" s="1"/>
      <c r="MC454" s="1"/>
      <c r="MD454" s="1"/>
      <c r="ME454" s="1"/>
      <c r="MF454" s="1"/>
      <c r="MG454" s="1"/>
      <c r="MH454" s="1"/>
      <c r="MI454" s="1"/>
      <c r="MJ454" s="1"/>
      <c r="MK454" s="1"/>
      <c r="ML454" s="1"/>
      <c r="MM454" s="1"/>
      <c r="MN454" s="1"/>
      <c r="MO454" s="1"/>
      <c r="MP454" s="1"/>
      <c r="MQ454" s="1"/>
      <c r="MR454" s="1"/>
      <c r="MS454" s="1"/>
      <c r="MT454" s="1"/>
      <c r="MU454" s="1"/>
      <c r="MV454" s="1"/>
      <c r="MW454" s="1"/>
      <c r="MX454" s="1"/>
      <c r="MY454" s="1"/>
      <c r="MZ454" s="1"/>
      <c r="NA454" s="1"/>
      <c r="NB454" s="1"/>
      <c r="NC454" s="1"/>
      <c r="ND454" s="1"/>
      <c r="NE454" s="1"/>
      <c r="NF454" s="1"/>
      <c r="NG454" s="1"/>
      <c r="NH454" s="1"/>
      <c r="NI454" s="1"/>
      <c r="NJ454" s="1"/>
      <c r="NK454" s="1"/>
      <c r="NL454" s="1"/>
      <c r="NM454" s="1"/>
      <c r="NN454" s="1"/>
      <c r="NO454" s="1"/>
      <c r="NP454" s="1"/>
      <c r="NQ454" s="1"/>
      <c r="NR454" s="1"/>
      <c r="NS454" s="1"/>
      <c r="NT454" s="1"/>
      <c r="NU454" s="1"/>
      <c r="NV454" s="1"/>
      <c r="NW454" s="1"/>
      <c r="NX454" s="1"/>
      <c r="NY454" s="1"/>
      <c r="NZ454" s="1"/>
      <c r="OA454" s="1"/>
      <c r="OB454" s="1"/>
      <c r="OC454" s="1"/>
      <c r="OD454" s="1"/>
      <c r="OE454" s="1"/>
      <c r="OF454" s="1"/>
      <c r="OG454" s="1"/>
      <c r="OH454" s="1"/>
      <c r="OI454" s="1"/>
      <c r="OJ454" s="1"/>
      <c r="OK454" s="1"/>
      <c r="OL454" s="1"/>
      <c r="OM454" s="1"/>
      <c r="ON454" s="1"/>
      <c r="OO454" s="1"/>
      <c r="OP454" s="1"/>
      <c r="OQ454" s="1"/>
      <c r="OR454" s="1"/>
      <c r="OS454" s="1"/>
      <c r="OT454" s="1"/>
      <c r="OU454" s="1"/>
      <c r="OV454" s="1"/>
      <c r="OW454" s="1"/>
      <c r="OX454" s="1"/>
      <c r="OY454" s="1"/>
      <c r="OZ454" s="1"/>
      <c r="PA454" s="1"/>
      <c r="PB454" s="1"/>
      <c r="PC454" s="1"/>
      <c r="PD454" s="1"/>
      <c r="PE454" s="1"/>
      <c r="PF454" s="1"/>
      <c r="PG454" s="1"/>
      <c r="PH454" s="1"/>
      <c r="PI454" s="1"/>
      <c r="PJ454" s="1"/>
      <c r="PK454" s="1"/>
      <c r="PL454" s="1"/>
      <c r="PM454" s="1"/>
      <c r="PN454" s="1"/>
      <c r="PO454" s="1"/>
      <c r="PP454" s="1"/>
      <c r="PQ454" s="1"/>
      <c r="PR454" s="1"/>
      <c r="PS454" s="1"/>
      <c r="PT454" s="1"/>
      <c r="PU454" s="1"/>
      <c r="PV454" s="1"/>
      <c r="PW454" s="1"/>
      <c r="PX454" s="1"/>
      <c r="PY454" s="1"/>
      <c r="PZ454" s="1"/>
      <c r="QA454" s="1"/>
      <c r="QB454" s="1"/>
      <c r="QC454" s="1"/>
      <c r="QD454" s="1"/>
      <c r="QE454" s="1"/>
      <c r="QF454" s="1"/>
      <c r="QG454" s="1"/>
      <c r="QH454" s="1"/>
      <c r="QI454" s="1"/>
      <c r="QJ454" s="1"/>
      <c r="QK454" s="1"/>
      <c r="QL454" s="1"/>
      <c r="QM454" s="1"/>
      <c r="QN454" s="1"/>
      <c r="QO454" s="1"/>
      <c r="QP454" s="1"/>
      <c r="QQ454" s="1"/>
      <c r="QR454" s="1"/>
      <c r="QS454" s="1"/>
      <c r="QT454" s="1"/>
      <c r="QU454" s="1"/>
      <c r="QV454" s="1"/>
      <c r="QW454" s="1"/>
      <c r="QX454" s="1"/>
      <c r="QY454" s="1"/>
      <c r="QZ454" s="1"/>
      <c r="RA454" s="1"/>
      <c r="RB454" s="1"/>
      <c r="RC454" s="1"/>
      <c r="RD454" s="1"/>
      <c r="RE454" s="1"/>
      <c r="RF454" s="1"/>
      <c r="RG454" s="1"/>
      <c r="RH454" s="1"/>
      <c r="RI454" s="1"/>
      <c r="RJ454" s="1"/>
      <c r="RK454" s="1"/>
      <c r="RL454" s="1"/>
      <c r="RM454" s="1"/>
      <c r="RN454" s="1"/>
      <c r="RO454" s="1"/>
      <c r="RP454" s="1"/>
      <c r="RQ454" s="1"/>
      <c r="RR454" s="1"/>
      <c r="RS454" s="1"/>
      <c r="RT454" s="1"/>
      <c r="RU454" s="1"/>
      <c r="RV454" s="1"/>
      <c r="RW454" s="1"/>
      <c r="RX454" s="1"/>
      <c r="RY454" s="1"/>
      <c r="RZ454" s="1"/>
      <c r="SA454" s="1"/>
      <c r="SB454" s="1"/>
      <c r="SC454" s="1"/>
      <c r="SD454" s="1"/>
      <c r="SE454" s="1"/>
      <c r="SF454" s="1"/>
      <c r="SG454" s="1"/>
      <c r="SH454" s="1"/>
    </row>
    <row r="455" spans="1:502"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c r="JS455" s="1"/>
      <c r="JT455" s="1"/>
      <c r="JU455" s="1"/>
      <c r="JV455" s="1"/>
      <c r="JW455" s="1"/>
      <c r="JX455" s="1"/>
      <c r="JY455" s="1"/>
      <c r="JZ455" s="1"/>
      <c r="KA455" s="1"/>
      <c r="KB455" s="1"/>
      <c r="KC455" s="1"/>
      <c r="KD455" s="1"/>
      <c r="KE455" s="1"/>
      <c r="KF455" s="1"/>
      <c r="KG455" s="1"/>
      <c r="KH455" s="1"/>
      <c r="KI455" s="1"/>
      <c r="KJ455" s="1"/>
      <c r="KK455" s="1"/>
      <c r="KL455" s="1"/>
      <c r="KM455" s="1"/>
      <c r="KN455" s="1"/>
      <c r="KO455" s="1"/>
      <c r="KP455" s="1"/>
      <c r="KQ455" s="1"/>
      <c r="KR455" s="1"/>
      <c r="KS455" s="1"/>
      <c r="KT455" s="1"/>
      <c r="KU455" s="1"/>
      <c r="KV455" s="1"/>
      <c r="KW455" s="1"/>
      <c r="KX455" s="1"/>
      <c r="KY455" s="1"/>
      <c r="KZ455" s="1"/>
      <c r="LA455" s="1"/>
      <c r="LB455" s="1"/>
      <c r="LC455" s="1"/>
      <c r="LD455" s="1"/>
      <c r="LE455" s="1"/>
      <c r="LF455" s="1"/>
      <c r="LG455" s="1"/>
      <c r="LH455" s="1"/>
      <c r="LI455" s="1"/>
      <c r="LJ455" s="1"/>
      <c r="LK455" s="1"/>
      <c r="LL455" s="1"/>
      <c r="LM455" s="1"/>
      <c r="LN455" s="1"/>
      <c r="LO455" s="1"/>
      <c r="LP455" s="1"/>
      <c r="LQ455" s="1"/>
      <c r="LR455" s="1"/>
      <c r="LS455" s="1"/>
      <c r="LT455" s="1"/>
      <c r="LU455" s="1"/>
      <c r="LV455" s="1"/>
      <c r="LW455" s="1"/>
      <c r="LX455" s="1"/>
      <c r="LY455" s="1"/>
      <c r="LZ455" s="1"/>
      <c r="MA455" s="1"/>
      <c r="MB455" s="1"/>
      <c r="MC455" s="1"/>
      <c r="MD455" s="1"/>
      <c r="ME455" s="1"/>
      <c r="MF455" s="1"/>
      <c r="MG455" s="1"/>
      <c r="MH455" s="1"/>
      <c r="MI455" s="1"/>
      <c r="MJ455" s="1"/>
      <c r="MK455" s="1"/>
      <c r="ML455" s="1"/>
      <c r="MM455" s="1"/>
      <c r="MN455" s="1"/>
      <c r="MO455" s="1"/>
      <c r="MP455" s="1"/>
      <c r="MQ455" s="1"/>
      <c r="MR455" s="1"/>
      <c r="MS455" s="1"/>
      <c r="MT455" s="1"/>
      <c r="MU455" s="1"/>
      <c r="MV455" s="1"/>
      <c r="MW455" s="1"/>
      <c r="MX455" s="1"/>
      <c r="MY455" s="1"/>
      <c r="MZ455" s="1"/>
      <c r="NA455" s="1"/>
      <c r="NB455" s="1"/>
      <c r="NC455" s="1"/>
      <c r="ND455" s="1"/>
      <c r="NE455" s="1"/>
      <c r="NF455" s="1"/>
      <c r="NG455" s="1"/>
      <c r="NH455" s="1"/>
      <c r="NI455" s="1"/>
      <c r="NJ455" s="1"/>
      <c r="NK455" s="1"/>
      <c r="NL455" s="1"/>
      <c r="NM455" s="1"/>
      <c r="NN455" s="1"/>
      <c r="NO455" s="1"/>
      <c r="NP455" s="1"/>
      <c r="NQ455" s="1"/>
      <c r="NR455" s="1"/>
      <c r="NS455" s="1"/>
      <c r="NT455" s="1"/>
      <c r="NU455" s="1"/>
      <c r="NV455" s="1"/>
      <c r="NW455" s="1"/>
      <c r="NX455" s="1"/>
      <c r="NY455" s="1"/>
      <c r="NZ455" s="1"/>
      <c r="OA455" s="1"/>
      <c r="OB455" s="1"/>
      <c r="OC455" s="1"/>
      <c r="OD455" s="1"/>
      <c r="OE455" s="1"/>
      <c r="OF455" s="1"/>
      <c r="OG455" s="1"/>
      <c r="OH455" s="1"/>
      <c r="OI455" s="1"/>
      <c r="OJ455" s="1"/>
      <c r="OK455" s="1"/>
      <c r="OL455" s="1"/>
      <c r="OM455" s="1"/>
      <c r="ON455" s="1"/>
      <c r="OO455" s="1"/>
      <c r="OP455" s="1"/>
      <c r="OQ455" s="1"/>
      <c r="OR455" s="1"/>
      <c r="OS455" s="1"/>
      <c r="OT455" s="1"/>
      <c r="OU455" s="1"/>
      <c r="OV455" s="1"/>
      <c r="OW455" s="1"/>
      <c r="OX455" s="1"/>
      <c r="OY455" s="1"/>
      <c r="OZ455" s="1"/>
      <c r="PA455" s="1"/>
      <c r="PB455" s="1"/>
      <c r="PC455" s="1"/>
      <c r="PD455" s="1"/>
      <c r="PE455" s="1"/>
      <c r="PF455" s="1"/>
      <c r="PG455" s="1"/>
      <c r="PH455" s="1"/>
      <c r="PI455" s="1"/>
      <c r="PJ455" s="1"/>
      <c r="PK455" s="1"/>
      <c r="PL455" s="1"/>
      <c r="PM455" s="1"/>
      <c r="PN455" s="1"/>
      <c r="PO455" s="1"/>
      <c r="PP455" s="1"/>
      <c r="PQ455" s="1"/>
      <c r="PR455" s="1"/>
      <c r="PS455" s="1"/>
      <c r="PT455" s="1"/>
      <c r="PU455" s="1"/>
      <c r="PV455" s="1"/>
      <c r="PW455" s="1"/>
      <c r="PX455" s="1"/>
      <c r="PY455" s="1"/>
      <c r="PZ455" s="1"/>
      <c r="QA455" s="1"/>
      <c r="QB455" s="1"/>
      <c r="QC455" s="1"/>
      <c r="QD455" s="1"/>
      <c r="QE455" s="1"/>
      <c r="QF455" s="1"/>
      <c r="QG455" s="1"/>
      <c r="QH455" s="1"/>
      <c r="QI455" s="1"/>
      <c r="QJ455" s="1"/>
      <c r="QK455" s="1"/>
      <c r="QL455" s="1"/>
      <c r="QM455" s="1"/>
      <c r="QN455" s="1"/>
      <c r="QO455" s="1"/>
      <c r="QP455" s="1"/>
      <c r="QQ455" s="1"/>
      <c r="QR455" s="1"/>
      <c r="QS455" s="1"/>
      <c r="QT455" s="1"/>
      <c r="QU455" s="1"/>
      <c r="QV455" s="1"/>
      <c r="QW455" s="1"/>
      <c r="QX455" s="1"/>
      <c r="QY455" s="1"/>
      <c r="QZ455" s="1"/>
      <c r="RA455" s="1"/>
      <c r="RB455" s="1"/>
      <c r="RC455" s="1"/>
      <c r="RD455" s="1"/>
      <c r="RE455" s="1"/>
      <c r="RF455" s="1"/>
      <c r="RG455" s="1"/>
      <c r="RH455" s="1"/>
      <c r="RI455" s="1"/>
      <c r="RJ455" s="1"/>
      <c r="RK455" s="1"/>
      <c r="RL455" s="1"/>
      <c r="RM455" s="1"/>
      <c r="RN455" s="1"/>
      <c r="RO455" s="1"/>
      <c r="RP455" s="1"/>
      <c r="RQ455" s="1"/>
      <c r="RR455" s="1"/>
      <c r="RS455" s="1"/>
      <c r="RT455" s="1"/>
      <c r="RU455" s="1"/>
      <c r="RV455" s="1"/>
      <c r="RW455" s="1"/>
      <c r="RX455" s="1"/>
      <c r="RY455" s="1"/>
      <c r="RZ455" s="1"/>
      <c r="SA455" s="1"/>
      <c r="SB455" s="1"/>
      <c r="SC455" s="1"/>
      <c r="SD455" s="1"/>
      <c r="SE455" s="1"/>
      <c r="SF455" s="1"/>
      <c r="SG455" s="1"/>
      <c r="SH455" s="1"/>
    </row>
    <row r="456" spans="1:502"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c r="JS456" s="1"/>
      <c r="JT456" s="1"/>
      <c r="JU456" s="1"/>
      <c r="JV456" s="1"/>
      <c r="JW456" s="1"/>
      <c r="JX456" s="1"/>
      <c r="JY456" s="1"/>
      <c r="JZ456" s="1"/>
      <c r="KA456" s="1"/>
      <c r="KB456" s="1"/>
      <c r="KC456" s="1"/>
      <c r="KD456" s="1"/>
      <c r="KE456" s="1"/>
      <c r="KF456" s="1"/>
      <c r="KG456" s="1"/>
      <c r="KH456" s="1"/>
      <c r="KI456" s="1"/>
      <c r="KJ456" s="1"/>
      <c r="KK456" s="1"/>
      <c r="KL456" s="1"/>
      <c r="KM456" s="1"/>
      <c r="KN456" s="1"/>
      <c r="KO456" s="1"/>
      <c r="KP456" s="1"/>
      <c r="KQ456" s="1"/>
      <c r="KR456" s="1"/>
      <c r="KS456" s="1"/>
      <c r="KT456" s="1"/>
      <c r="KU456" s="1"/>
      <c r="KV456" s="1"/>
      <c r="KW456" s="1"/>
      <c r="KX456" s="1"/>
      <c r="KY456" s="1"/>
      <c r="KZ456" s="1"/>
      <c r="LA456" s="1"/>
      <c r="LB456" s="1"/>
      <c r="LC456" s="1"/>
      <c r="LD456" s="1"/>
      <c r="LE456" s="1"/>
      <c r="LF456" s="1"/>
      <c r="LG456" s="1"/>
      <c r="LH456" s="1"/>
      <c r="LI456" s="1"/>
      <c r="LJ456" s="1"/>
      <c r="LK456" s="1"/>
      <c r="LL456" s="1"/>
      <c r="LM456" s="1"/>
      <c r="LN456" s="1"/>
      <c r="LO456" s="1"/>
      <c r="LP456" s="1"/>
      <c r="LQ456" s="1"/>
      <c r="LR456" s="1"/>
      <c r="LS456" s="1"/>
      <c r="LT456" s="1"/>
      <c r="LU456" s="1"/>
      <c r="LV456" s="1"/>
      <c r="LW456" s="1"/>
      <c r="LX456" s="1"/>
      <c r="LY456" s="1"/>
      <c r="LZ456" s="1"/>
      <c r="MA456" s="1"/>
      <c r="MB456" s="1"/>
      <c r="MC456" s="1"/>
      <c r="MD456" s="1"/>
      <c r="ME456" s="1"/>
      <c r="MF456" s="1"/>
      <c r="MG456" s="1"/>
      <c r="MH456" s="1"/>
      <c r="MI456" s="1"/>
      <c r="MJ456" s="1"/>
      <c r="MK456" s="1"/>
      <c r="ML456" s="1"/>
      <c r="MM456" s="1"/>
      <c r="MN456" s="1"/>
      <c r="MO456" s="1"/>
      <c r="MP456" s="1"/>
      <c r="MQ456" s="1"/>
      <c r="MR456" s="1"/>
      <c r="MS456" s="1"/>
      <c r="MT456" s="1"/>
      <c r="MU456" s="1"/>
      <c r="MV456" s="1"/>
      <c r="MW456" s="1"/>
      <c r="MX456" s="1"/>
      <c r="MY456" s="1"/>
      <c r="MZ456" s="1"/>
      <c r="NA456" s="1"/>
      <c r="NB456" s="1"/>
      <c r="NC456" s="1"/>
      <c r="ND456" s="1"/>
      <c r="NE456" s="1"/>
      <c r="NF456" s="1"/>
      <c r="NG456" s="1"/>
      <c r="NH456" s="1"/>
      <c r="NI456" s="1"/>
      <c r="NJ456" s="1"/>
      <c r="NK456" s="1"/>
      <c r="NL456" s="1"/>
      <c r="NM456" s="1"/>
      <c r="NN456" s="1"/>
      <c r="NO456" s="1"/>
      <c r="NP456" s="1"/>
      <c r="NQ456" s="1"/>
      <c r="NR456" s="1"/>
      <c r="NS456" s="1"/>
      <c r="NT456" s="1"/>
      <c r="NU456" s="1"/>
      <c r="NV456" s="1"/>
      <c r="NW456" s="1"/>
      <c r="NX456" s="1"/>
      <c r="NY456" s="1"/>
      <c r="NZ456" s="1"/>
      <c r="OA456" s="1"/>
      <c r="OB456" s="1"/>
      <c r="OC456" s="1"/>
      <c r="OD456" s="1"/>
      <c r="OE456" s="1"/>
      <c r="OF456" s="1"/>
      <c r="OG456" s="1"/>
      <c r="OH456" s="1"/>
      <c r="OI456" s="1"/>
      <c r="OJ456" s="1"/>
      <c r="OK456" s="1"/>
      <c r="OL456" s="1"/>
      <c r="OM456" s="1"/>
      <c r="ON456" s="1"/>
      <c r="OO456" s="1"/>
      <c r="OP456" s="1"/>
      <c r="OQ456" s="1"/>
      <c r="OR456" s="1"/>
      <c r="OS456" s="1"/>
      <c r="OT456" s="1"/>
      <c r="OU456" s="1"/>
      <c r="OV456" s="1"/>
      <c r="OW456" s="1"/>
      <c r="OX456" s="1"/>
      <c r="OY456" s="1"/>
      <c r="OZ456" s="1"/>
      <c r="PA456" s="1"/>
      <c r="PB456" s="1"/>
      <c r="PC456" s="1"/>
      <c r="PD456" s="1"/>
      <c r="PE456" s="1"/>
      <c r="PF456" s="1"/>
      <c r="PG456" s="1"/>
      <c r="PH456" s="1"/>
      <c r="PI456" s="1"/>
      <c r="PJ456" s="1"/>
      <c r="PK456" s="1"/>
      <c r="PL456" s="1"/>
      <c r="PM456" s="1"/>
      <c r="PN456" s="1"/>
      <c r="PO456" s="1"/>
      <c r="PP456" s="1"/>
      <c r="PQ456" s="1"/>
      <c r="PR456" s="1"/>
      <c r="PS456" s="1"/>
      <c r="PT456" s="1"/>
      <c r="PU456" s="1"/>
      <c r="PV456" s="1"/>
      <c r="PW456" s="1"/>
      <c r="PX456" s="1"/>
      <c r="PY456" s="1"/>
      <c r="PZ456" s="1"/>
      <c r="QA456" s="1"/>
      <c r="QB456" s="1"/>
      <c r="QC456" s="1"/>
      <c r="QD456" s="1"/>
      <c r="QE456" s="1"/>
      <c r="QF456" s="1"/>
      <c r="QG456" s="1"/>
      <c r="QH456" s="1"/>
      <c r="QI456" s="1"/>
      <c r="QJ456" s="1"/>
      <c r="QK456" s="1"/>
      <c r="QL456" s="1"/>
      <c r="QM456" s="1"/>
      <c r="QN456" s="1"/>
      <c r="QO456" s="1"/>
      <c r="QP456" s="1"/>
      <c r="QQ456" s="1"/>
      <c r="QR456" s="1"/>
      <c r="QS456" s="1"/>
      <c r="QT456" s="1"/>
      <c r="QU456" s="1"/>
      <c r="QV456" s="1"/>
      <c r="QW456" s="1"/>
      <c r="QX456" s="1"/>
      <c r="QY456" s="1"/>
      <c r="QZ456" s="1"/>
      <c r="RA456" s="1"/>
      <c r="RB456" s="1"/>
      <c r="RC456" s="1"/>
      <c r="RD456" s="1"/>
      <c r="RE456" s="1"/>
      <c r="RF456" s="1"/>
      <c r="RG456" s="1"/>
      <c r="RH456" s="1"/>
      <c r="RI456" s="1"/>
      <c r="RJ456" s="1"/>
      <c r="RK456" s="1"/>
      <c r="RL456" s="1"/>
      <c r="RM456" s="1"/>
      <c r="RN456" s="1"/>
      <c r="RO456" s="1"/>
      <c r="RP456" s="1"/>
      <c r="RQ456" s="1"/>
      <c r="RR456" s="1"/>
      <c r="RS456" s="1"/>
      <c r="RT456" s="1"/>
      <c r="RU456" s="1"/>
      <c r="RV456" s="1"/>
      <c r="RW456" s="1"/>
      <c r="RX456" s="1"/>
      <c r="RY456" s="1"/>
      <c r="RZ456" s="1"/>
      <c r="SA456" s="1"/>
      <c r="SB456" s="1"/>
      <c r="SC456" s="1"/>
      <c r="SD456" s="1"/>
      <c r="SE456" s="1"/>
      <c r="SF456" s="1"/>
      <c r="SG456" s="1"/>
      <c r="SH456" s="1"/>
    </row>
    <row r="457" spans="1:502"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c r="JS457" s="1"/>
      <c r="JT457" s="1"/>
      <c r="JU457" s="1"/>
      <c r="JV457" s="1"/>
      <c r="JW457" s="1"/>
      <c r="JX457" s="1"/>
      <c r="JY457" s="1"/>
      <c r="JZ457" s="1"/>
      <c r="KA457" s="1"/>
      <c r="KB457" s="1"/>
      <c r="KC457" s="1"/>
      <c r="KD457" s="1"/>
      <c r="KE457" s="1"/>
      <c r="KF457" s="1"/>
      <c r="KG457" s="1"/>
      <c r="KH457" s="1"/>
      <c r="KI457" s="1"/>
      <c r="KJ457" s="1"/>
      <c r="KK457" s="1"/>
      <c r="KL457" s="1"/>
      <c r="KM457" s="1"/>
      <c r="KN457" s="1"/>
      <c r="KO457" s="1"/>
      <c r="KP457" s="1"/>
      <c r="KQ457" s="1"/>
      <c r="KR457" s="1"/>
      <c r="KS457" s="1"/>
      <c r="KT457" s="1"/>
      <c r="KU457" s="1"/>
      <c r="KV457" s="1"/>
      <c r="KW457" s="1"/>
      <c r="KX457" s="1"/>
      <c r="KY457" s="1"/>
      <c r="KZ457" s="1"/>
      <c r="LA457" s="1"/>
      <c r="LB457" s="1"/>
      <c r="LC457" s="1"/>
      <c r="LD457" s="1"/>
      <c r="LE457" s="1"/>
      <c r="LF457" s="1"/>
      <c r="LG457" s="1"/>
      <c r="LH457" s="1"/>
      <c r="LI457" s="1"/>
      <c r="LJ457" s="1"/>
      <c r="LK457" s="1"/>
      <c r="LL457" s="1"/>
      <c r="LM457" s="1"/>
      <c r="LN457" s="1"/>
      <c r="LO457" s="1"/>
      <c r="LP457" s="1"/>
      <c r="LQ457" s="1"/>
      <c r="LR457" s="1"/>
      <c r="LS457" s="1"/>
      <c r="LT457" s="1"/>
      <c r="LU457" s="1"/>
      <c r="LV457" s="1"/>
      <c r="LW457" s="1"/>
      <c r="LX457" s="1"/>
      <c r="LY457" s="1"/>
      <c r="LZ457" s="1"/>
      <c r="MA457" s="1"/>
      <c r="MB457" s="1"/>
      <c r="MC457" s="1"/>
      <c r="MD457" s="1"/>
      <c r="ME457" s="1"/>
      <c r="MF457" s="1"/>
      <c r="MG457" s="1"/>
      <c r="MH457" s="1"/>
      <c r="MI457" s="1"/>
      <c r="MJ457" s="1"/>
      <c r="MK457" s="1"/>
      <c r="ML457" s="1"/>
      <c r="MM457" s="1"/>
      <c r="MN457" s="1"/>
      <c r="MO457" s="1"/>
      <c r="MP457" s="1"/>
      <c r="MQ457" s="1"/>
      <c r="MR457" s="1"/>
      <c r="MS457" s="1"/>
      <c r="MT457" s="1"/>
      <c r="MU457" s="1"/>
      <c r="MV457" s="1"/>
      <c r="MW457" s="1"/>
      <c r="MX457" s="1"/>
      <c r="MY457" s="1"/>
      <c r="MZ457" s="1"/>
      <c r="NA457" s="1"/>
      <c r="NB457" s="1"/>
      <c r="NC457" s="1"/>
      <c r="ND457" s="1"/>
      <c r="NE457" s="1"/>
      <c r="NF457" s="1"/>
      <c r="NG457" s="1"/>
      <c r="NH457" s="1"/>
      <c r="NI457" s="1"/>
      <c r="NJ457" s="1"/>
      <c r="NK457" s="1"/>
      <c r="NL457" s="1"/>
      <c r="NM457" s="1"/>
      <c r="NN457" s="1"/>
      <c r="NO457" s="1"/>
      <c r="NP457" s="1"/>
      <c r="NQ457" s="1"/>
      <c r="NR457" s="1"/>
      <c r="NS457" s="1"/>
      <c r="NT457" s="1"/>
      <c r="NU457" s="1"/>
      <c r="NV457" s="1"/>
      <c r="NW457" s="1"/>
      <c r="NX457" s="1"/>
      <c r="NY457" s="1"/>
      <c r="NZ457" s="1"/>
      <c r="OA457" s="1"/>
      <c r="OB457" s="1"/>
      <c r="OC457" s="1"/>
      <c r="OD457" s="1"/>
      <c r="OE457" s="1"/>
      <c r="OF457" s="1"/>
      <c r="OG457" s="1"/>
      <c r="OH457" s="1"/>
      <c r="OI457" s="1"/>
      <c r="OJ457" s="1"/>
      <c r="OK457" s="1"/>
      <c r="OL457" s="1"/>
      <c r="OM457" s="1"/>
      <c r="ON457" s="1"/>
      <c r="OO457" s="1"/>
      <c r="OP457" s="1"/>
      <c r="OQ457" s="1"/>
      <c r="OR457" s="1"/>
      <c r="OS457" s="1"/>
      <c r="OT457" s="1"/>
      <c r="OU457" s="1"/>
      <c r="OV457" s="1"/>
      <c r="OW457" s="1"/>
      <c r="OX457" s="1"/>
      <c r="OY457" s="1"/>
      <c r="OZ457" s="1"/>
      <c r="PA457" s="1"/>
      <c r="PB457" s="1"/>
      <c r="PC457" s="1"/>
      <c r="PD457" s="1"/>
      <c r="PE457" s="1"/>
      <c r="PF457" s="1"/>
      <c r="PG457" s="1"/>
      <c r="PH457" s="1"/>
      <c r="PI457" s="1"/>
      <c r="PJ457" s="1"/>
      <c r="PK457" s="1"/>
      <c r="PL457" s="1"/>
      <c r="PM457" s="1"/>
      <c r="PN457" s="1"/>
      <c r="PO457" s="1"/>
      <c r="PP457" s="1"/>
      <c r="PQ457" s="1"/>
      <c r="PR457" s="1"/>
      <c r="PS457" s="1"/>
      <c r="PT457" s="1"/>
      <c r="PU457" s="1"/>
      <c r="PV457" s="1"/>
      <c r="PW457" s="1"/>
      <c r="PX457" s="1"/>
      <c r="PY457" s="1"/>
      <c r="PZ457" s="1"/>
      <c r="QA457" s="1"/>
      <c r="QB457" s="1"/>
      <c r="QC457" s="1"/>
      <c r="QD457" s="1"/>
      <c r="QE457" s="1"/>
      <c r="QF457" s="1"/>
      <c r="QG457" s="1"/>
      <c r="QH457" s="1"/>
      <c r="QI457" s="1"/>
      <c r="QJ457" s="1"/>
      <c r="QK457" s="1"/>
      <c r="QL457" s="1"/>
      <c r="QM457" s="1"/>
      <c r="QN457" s="1"/>
      <c r="QO457" s="1"/>
      <c r="QP457" s="1"/>
      <c r="QQ457" s="1"/>
      <c r="QR457" s="1"/>
      <c r="QS457" s="1"/>
      <c r="QT457" s="1"/>
      <c r="QU457" s="1"/>
      <c r="QV457" s="1"/>
      <c r="QW457" s="1"/>
      <c r="QX457" s="1"/>
      <c r="QY457" s="1"/>
      <c r="QZ457" s="1"/>
      <c r="RA457" s="1"/>
      <c r="RB457" s="1"/>
      <c r="RC457" s="1"/>
      <c r="RD457" s="1"/>
      <c r="RE457" s="1"/>
      <c r="RF457" s="1"/>
      <c r="RG457" s="1"/>
      <c r="RH457" s="1"/>
      <c r="RI457" s="1"/>
      <c r="RJ457" s="1"/>
      <c r="RK457" s="1"/>
      <c r="RL457" s="1"/>
      <c r="RM457" s="1"/>
      <c r="RN457" s="1"/>
      <c r="RO457" s="1"/>
      <c r="RP457" s="1"/>
      <c r="RQ457" s="1"/>
      <c r="RR457" s="1"/>
      <c r="RS457" s="1"/>
      <c r="RT457" s="1"/>
      <c r="RU457" s="1"/>
      <c r="RV457" s="1"/>
      <c r="RW457" s="1"/>
      <c r="RX457" s="1"/>
      <c r="RY457" s="1"/>
      <c r="RZ457" s="1"/>
      <c r="SA457" s="1"/>
      <c r="SB457" s="1"/>
      <c r="SC457" s="1"/>
      <c r="SD457" s="1"/>
      <c r="SE457" s="1"/>
      <c r="SF457" s="1"/>
      <c r="SG457" s="1"/>
      <c r="SH457" s="1"/>
    </row>
    <row r="458" spans="1:502"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c r="JS458" s="1"/>
      <c r="JT458" s="1"/>
      <c r="JU458" s="1"/>
      <c r="JV458" s="1"/>
      <c r="JW458" s="1"/>
      <c r="JX458" s="1"/>
      <c r="JY458" s="1"/>
      <c r="JZ458" s="1"/>
      <c r="KA458" s="1"/>
      <c r="KB458" s="1"/>
      <c r="KC458" s="1"/>
      <c r="KD458" s="1"/>
      <c r="KE458" s="1"/>
      <c r="KF458" s="1"/>
      <c r="KG458" s="1"/>
      <c r="KH458" s="1"/>
      <c r="KI458" s="1"/>
      <c r="KJ458" s="1"/>
      <c r="KK458" s="1"/>
      <c r="KL458" s="1"/>
      <c r="KM458" s="1"/>
      <c r="KN458" s="1"/>
      <c r="KO458" s="1"/>
      <c r="KP458" s="1"/>
      <c r="KQ458" s="1"/>
      <c r="KR458" s="1"/>
      <c r="KS458" s="1"/>
      <c r="KT458" s="1"/>
      <c r="KU458" s="1"/>
      <c r="KV458" s="1"/>
      <c r="KW458" s="1"/>
      <c r="KX458" s="1"/>
      <c r="KY458" s="1"/>
      <c r="KZ458" s="1"/>
      <c r="LA458" s="1"/>
      <c r="LB458" s="1"/>
      <c r="LC458" s="1"/>
      <c r="LD458" s="1"/>
      <c r="LE458" s="1"/>
      <c r="LF458" s="1"/>
      <c r="LG458" s="1"/>
      <c r="LH458" s="1"/>
      <c r="LI458" s="1"/>
      <c r="LJ458" s="1"/>
      <c r="LK458" s="1"/>
      <c r="LL458" s="1"/>
      <c r="LM458" s="1"/>
      <c r="LN458" s="1"/>
      <c r="LO458" s="1"/>
      <c r="LP458" s="1"/>
      <c r="LQ458" s="1"/>
      <c r="LR458" s="1"/>
      <c r="LS458" s="1"/>
      <c r="LT458" s="1"/>
      <c r="LU458" s="1"/>
      <c r="LV458" s="1"/>
      <c r="LW458" s="1"/>
      <c r="LX458" s="1"/>
      <c r="LY458" s="1"/>
      <c r="LZ458" s="1"/>
      <c r="MA458" s="1"/>
      <c r="MB458" s="1"/>
      <c r="MC458" s="1"/>
      <c r="MD458" s="1"/>
      <c r="ME458" s="1"/>
      <c r="MF458" s="1"/>
      <c r="MG458" s="1"/>
      <c r="MH458" s="1"/>
      <c r="MI458" s="1"/>
      <c r="MJ458" s="1"/>
      <c r="MK458" s="1"/>
      <c r="ML458" s="1"/>
      <c r="MM458" s="1"/>
      <c r="MN458" s="1"/>
      <c r="MO458" s="1"/>
      <c r="MP458" s="1"/>
      <c r="MQ458" s="1"/>
      <c r="MR458" s="1"/>
      <c r="MS458" s="1"/>
      <c r="MT458" s="1"/>
      <c r="MU458" s="1"/>
      <c r="MV458" s="1"/>
      <c r="MW458" s="1"/>
      <c r="MX458" s="1"/>
      <c r="MY458" s="1"/>
      <c r="MZ458" s="1"/>
      <c r="NA458" s="1"/>
      <c r="NB458" s="1"/>
      <c r="NC458" s="1"/>
      <c r="ND458" s="1"/>
      <c r="NE458" s="1"/>
      <c r="NF458" s="1"/>
      <c r="NG458" s="1"/>
      <c r="NH458" s="1"/>
      <c r="NI458" s="1"/>
      <c r="NJ458" s="1"/>
      <c r="NK458" s="1"/>
      <c r="NL458" s="1"/>
      <c r="NM458" s="1"/>
      <c r="NN458" s="1"/>
      <c r="NO458" s="1"/>
      <c r="NP458" s="1"/>
      <c r="NQ458" s="1"/>
      <c r="NR458" s="1"/>
      <c r="NS458" s="1"/>
      <c r="NT458" s="1"/>
      <c r="NU458" s="1"/>
      <c r="NV458" s="1"/>
      <c r="NW458" s="1"/>
      <c r="NX458" s="1"/>
      <c r="NY458" s="1"/>
      <c r="NZ458" s="1"/>
      <c r="OA458" s="1"/>
      <c r="OB458" s="1"/>
      <c r="OC458" s="1"/>
      <c r="OD458" s="1"/>
      <c r="OE458" s="1"/>
      <c r="OF458" s="1"/>
      <c r="OG458" s="1"/>
      <c r="OH458" s="1"/>
      <c r="OI458" s="1"/>
      <c r="OJ458" s="1"/>
      <c r="OK458" s="1"/>
      <c r="OL458" s="1"/>
      <c r="OM458" s="1"/>
      <c r="ON458" s="1"/>
      <c r="OO458" s="1"/>
      <c r="OP458" s="1"/>
      <c r="OQ458" s="1"/>
      <c r="OR458" s="1"/>
      <c r="OS458" s="1"/>
      <c r="OT458" s="1"/>
      <c r="OU458" s="1"/>
      <c r="OV458" s="1"/>
      <c r="OW458" s="1"/>
      <c r="OX458" s="1"/>
      <c r="OY458" s="1"/>
      <c r="OZ458" s="1"/>
      <c r="PA458" s="1"/>
      <c r="PB458" s="1"/>
      <c r="PC458" s="1"/>
      <c r="PD458" s="1"/>
      <c r="PE458" s="1"/>
      <c r="PF458" s="1"/>
      <c r="PG458" s="1"/>
      <c r="PH458" s="1"/>
      <c r="PI458" s="1"/>
      <c r="PJ458" s="1"/>
      <c r="PK458" s="1"/>
      <c r="PL458" s="1"/>
      <c r="PM458" s="1"/>
      <c r="PN458" s="1"/>
      <c r="PO458" s="1"/>
      <c r="PP458" s="1"/>
      <c r="PQ458" s="1"/>
      <c r="PR458" s="1"/>
      <c r="PS458" s="1"/>
      <c r="PT458" s="1"/>
      <c r="PU458" s="1"/>
      <c r="PV458" s="1"/>
      <c r="PW458" s="1"/>
      <c r="PX458" s="1"/>
      <c r="PY458" s="1"/>
      <c r="PZ458" s="1"/>
      <c r="QA458" s="1"/>
      <c r="QB458" s="1"/>
      <c r="QC458" s="1"/>
      <c r="QD458" s="1"/>
      <c r="QE458" s="1"/>
      <c r="QF458" s="1"/>
      <c r="QG458" s="1"/>
      <c r="QH458" s="1"/>
      <c r="QI458" s="1"/>
      <c r="QJ458" s="1"/>
      <c r="QK458" s="1"/>
      <c r="QL458" s="1"/>
      <c r="QM458" s="1"/>
      <c r="QN458" s="1"/>
      <c r="QO458" s="1"/>
      <c r="QP458" s="1"/>
      <c r="QQ458" s="1"/>
      <c r="QR458" s="1"/>
      <c r="QS458" s="1"/>
      <c r="QT458" s="1"/>
      <c r="QU458" s="1"/>
      <c r="QV458" s="1"/>
      <c r="QW458" s="1"/>
      <c r="QX458" s="1"/>
      <c r="QY458" s="1"/>
      <c r="QZ458" s="1"/>
      <c r="RA458" s="1"/>
      <c r="RB458" s="1"/>
      <c r="RC458" s="1"/>
      <c r="RD458" s="1"/>
      <c r="RE458" s="1"/>
      <c r="RF458" s="1"/>
      <c r="RG458" s="1"/>
      <c r="RH458" s="1"/>
      <c r="RI458" s="1"/>
      <c r="RJ458" s="1"/>
      <c r="RK458" s="1"/>
      <c r="RL458" s="1"/>
      <c r="RM458" s="1"/>
      <c r="RN458" s="1"/>
      <c r="RO458" s="1"/>
      <c r="RP458" s="1"/>
      <c r="RQ458" s="1"/>
      <c r="RR458" s="1"/>
      <c r="RS458" s="1"/>
      <c r="RT458" s="1"/>
      <c r="RU458" s="1"/>
      <c r="RV458" s="1"/>
      <c r="RW458" s="1"/>
      <c r="RX458" s="1"/>
      <c r="RY458" s="1"/>
      <c r="RZ458" s="1"/>
      <c r="SA458" s="1"/>
      <c r="SB458" s="1"/>
      <c r="SC458" s="1"/>
      <c r="SD458" s="1"/>
      <c r="SE458" s="1"/>
      <c r="SF458" s="1"/>
      <c r="SG458" s="1"/>
      <c r="SH458" s="1"/>
    </row>
    <row r="459" spans="1:502"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c r="JS459" s="1"/>
      <c r="JT459" s="1"/>
      <c r="JU459" s="1"/>
      <c r="JV459" s="1"/>
      <c r="JW459" s="1"/>
      <c r="JX459" s="1"/>
      <c r="JY459" s="1"/>
      <c r="JZ459" s="1"/>
      <c r="KA459" s="1"/>
      <c r="KB459" s="1"/>
      <c r="KC459" s="1"/>
      <c r="KD459" s="1"/>
      <c r="KE459" s="1"/>
      <c r="KF459" s="1"/>
      <c r="KG459" s="1"/>
      <c r="KH459" s="1"/>
      <c r="KI459" s="1"/>
      <c r="KJ459" s="1"/>
      <c r="KK459" s="1"/>
      <c r="KL459" s="1"/>
      <c r="KM459" s="1"/>
      <c r="KN459" s="1"/>
      <c r="KO459" s="1"/>
      <c r="KP459" s="1"/>
      <c r="KQ459" s="1"/>
      <c r="KR459" s="1"/>
      <c r="KS459" s="1"/>
      <c r="KT459" s="1"/>
      <c r="KU459" s="1"/>
      <c r="KV459" s="1"/>
      <c r="KW459" s="1"/>
      <c r="KX459" s="1"/>
      <c r="KY459" s="1"/>
      <c r="KZ459" s="1"/>
      <c r="LA459" s="1"/>
      <c r="LB459" s="1"/>
      <c r="LC459" s="1"/>
      <c r="LD459" s="1"/>
      <c r="LE459" s="1"/>
      <c r="LF459" s="1"/>
      <c r="LG459" s="1"/>
      <c r="LH459" s="1"/>
      <c r="LI459" s="1"/>
      <c r="LJ459" s="1"/>
      <c r="LK459" s="1"/>
      <c r="LL459" s="1"/>
      <c r="LM459" s="1"/>
      <c r="LN459" s="1"/>
      <c r="LO459" s="1"/>
      <c r="LP459" s="1"/>
      <c r="LQ459" s="1"/>
      <c r="LR459" s="1"/>
      <c r="LS459" s="1"/>
      <c r="LT459" s="1"/>
      <c r="LU459" s="1"/>
      <c r="LV459" s="1"/>
      <c r="LW459" s="1"/>
      <c r="LX459" s="1"/>
      <c r="LY459" s="1"/>
      <c r="LZ459" s="1"/>
      <c r="MA459" s="1"/>
      <c r="MB459" s="1"/>
      <c r="MC459" s="1"/>
      <c r="MD459" s="1"/>
      <c r="ME459" s="1"/>
      <c r="MF459" s="1"/>
      <c r="MG459" s="1"/>
      <c r="MH459" s="1"/>
      <c r="MI459" s="1"/>
      <c r="MJ459" s="1"/>
      <c r="MK459" s="1"/>
      <c r="ML459" s="1"/>
      <c r="MM459" s="1"/>
      <c r="MN459" s="1"/>
      <c r="MO459" s="1"/>
      <c r="MP459" s="1"/>
      <c r="MQ459" s="1"/>
      <c r="MR459" s="1"/>
      <c r="MS459" s="1"/>
      <c r="MT459" s="1"/>
      <c r="MU459" s="1"/>
      <c r="MV459" s="1"/>
      <c r="MW459" s="1"/>
      <c r="MX459" s="1"/>
      <c r="MY459" s="1"/>
      <c r="MZ459" s="1"/>
      <c r="NA459" s="1"/>
      <c r="NB459" s="1"/>
      <c r="NC459" s="1"/>
      <c r="ND459" s="1"/>
      <c r="NE459" s="1"/>
      <c r="NF459" s="1"/>
      <c r="NG459" s="1"/>
      <c r="NH459" s="1"/>
      <c r="NI459" s="1"/>
      <c r="NJ459" s="1"/>
      <c r="NK459" s="1"/>
      <c r="NL459" s="1"/>
      <c r="NM459" s="1"/>
      <c r="NN459" s="1"/>
      <c r="NO459" s="1"/>
      <c r="NP459" s="1"/>
      <c r="NQ459" s="1"/>
      <c r="NR459" s="1"/>
      <c r="NS459" s="1"/>
      <c r="NT459" s="1"/>
      <c r="NU459" s="1"/>
      <c r="NV459" s="1"/>
      <c r="NW459" s="1"/>
      <c r="NX459" s="1"/>
      <c r="NY459" s="1"/>
      <c r="NZ459" s="1"/>
      <c r="OA459" s="1"/>
      <c r="OB459" s="1"/>
      <c r="OC459" s="1"/>
      <c r="OD459" s="1"/>
      <c r="OE459" s="1"/>
      <c r="OF459" s="1"/>
      <c r="OG459" s="1"/>
      <c r="OH459" s="1"/>
      <c r="OI459" s="1"/>
      <c r="OJ459" s="1"/>
      <c r="OK459" s="1"/>
      <c r="OL459" s="1"/>
      <c r="OM459" s="1"/>
      <c r="ON459" s="1"/>
      <c r="OO459" s="1"/>
      <c r="OP459" s="1"/>
      <c r="OQ459" s="1"/>
      <c r="OR459" s="1"/>
      <c r="OS459" s="1"/>
      <c r="OT459" s="1"/>
      <c r="OU459" s="1"/>
      <c r="OV459" s="1"/>
      <c r="OW459" s="1"/>
      <c r="OX459" s="1"/>
      <c r="OY459" s="1"/>
      <c r="OZ459" s="1"/>
      <c r="PA459" s="1"/>
      <c r="PB459" s="1"/>
      <c r="PC459" s="1"/>
      <c r="PD459" s="1"/>
      <c r="PE459" s="1"/>
      <c r="PF459" s="1"/>
      <c r="PG459" s="1"/>
      <c r="PH459" s="1"/>
      <c r="PI459" s="1"/>
      <c r="PJ459" s="1"/>
      <c r="PK459" s="1"/>
      <c r="PL459" s="1"/>
      <c r="PM459" s="1"/>
      <c r="PN459" s="1"/>
      <c r="PO459" s="1"/>
      <c r="PP459" s="1"/>
      <c r="PQ459" s="1"/>
      <c r="PR459" s="1"/>
      <c r="PS459" s="1"/>
      <c r="PT459" s="1"/>
      <c r="PU459" s="1"/>
      <c r="PV459" s="1"/>
      <c r="PW459" s="1"/>
      <c r="PX459" s="1"/>
      <c r="PY459" s="1"/>
      <c r="PZ459" s="1"/>
      <c r="QA459" s="1"/>
      <c r="QB459" s="1"/>
      <c r="QC459" s="1"/>
      <c r="QD459" s="1"/>
      <c r="QE459" s="1"/>
      <c r="QF459" s="1"/>
      <c r="QG459" s="1"/>
      <c r="QH459" s="1"/>
      <c r="QI459" s="1"/>
      <c r="QJ459" s="1"/>
      <c r="QK459" s="1"/>
      <c r="QL459" s="1"/>
      <c r="QM459" s="1"/>
      <c r="QN459" s="1"/>
      <c r="QO459" s="1"/>
      <c r="QP459" s="1"/>
      <c r="QQ459" s="1"/>
      <c r="QR459" s="1"/>
      <c r="QS459" s="1"/>
      <c r="QT459" s="1"/>
      <c r="QU459" s="1"/>
      <c r="QV459" s="1"/>
      <c r="QW459" s="1"/>
      <c r="QX459" s="1"/>
      <c r="QY459" s="1"/>
      <c r="QZ459" s="1"/>
      <c r="RA459" s="1"/>
      <c r="RB459" s="1"/>
      <c r="RC459" s="1"/>
      <c r="RD459" s="1"/>
      <c r="RE459" s="1"/>
      <c r="RF459" s="1"/>
      <c r="RG459" s="1"/>
      <c r="RH459" s="1"/>
      <c r="RI459" s="1"/>
      <c r="RJ459" s="1"/>
      <c r="RK459" s="1"/>
      <c r="RL459" s="1"/>
      <c r="RM459" s="1"/>
      <c r="RN459" s="1"/>
      <c r="RO459" s="1"/>
      <c r="RP459" s="1"/>
      <c r="RQ459" s="1"/>
      <c r="RR459" s="1"/>
      <c r="RS459" s="1"/>
      <c r="RT459" s="1"/>
      <c r="RU459" s="1"/>
      <c r="RV459" s="1"/>
      <c r="RW459" s="1"/>
      <c r="RX459" s="1"/>
      <c r="RY459" s="1"/>
      <c r="RZ459" s="1"/>
      <c r="SA459" s="1"/>
      <c r="SB459" s="1"/>
      <c r="SC459" s="1"/>
      <c r="SD459" s="1"/>
      <c r="SE459" s="1"/>
      <c r="SF459" s="1"/>
      <c r="SG459" s="1"/>
      <c r="SH459" s="1"/>
    </row>
    <row r="460" spans="1:502"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c r="JS460" s="1"/>
      <c r="JT460" s="1"/>
      <c r="JU460" s="1"/>
      <c r="JV460" s="1"/>
      <c r="JW460" s="1"/>
      <c r="JX460" s="1"/>
      <c r="JY460" s="1"/>
      <c r="JZ460" s="1"/>
      <c r="KA460" s="1"/>
      <c r="KB460" s="1"/>
      <c r="KC460" s="1"/>
      <c r="KD460" s="1"/>
      <c r="KE460" s="1"/>
      <c r="KF460" s="1"/>
      <c r="KG460" s="1"/>
      <c r="KH460" s="1"/>
      <c r="KI460" s="1"/>
      <c r="KJ460" s="1"/>
      <c r="KK460" s="1"/>
      <c r="KL460" s="1"/>
      <c r="KM460" s="1"/>
      <c r="KN460" s="1"/>
      <c r="KO460" s="1"/>
      <c r="KP460" s="1"/>
      <c r="KQ460" s="1"/>
      <c r="KR460" s="1"/>
      <c r="KS460" s="1"/>
      <c r="KT460" s="1"/>
      <c r="KU460" s="1"/>
      <c r="KV460" s="1"/>
      <c r="KW460" s="1"/>
      <c r="KX460" s="1"/>
      <c r="KY460" s="1"/>
      <c r="KZ460" s="1"/>
      <c r="LA460" s="1"/>
      <c r="LB460" s="1"/>
      <c r="LC460" s="1"/>
      <c r="LD460" s="1"/>
      <c r="LE460" s="1"/>
      <c r="LF460" s="1"/>
      <c r="LG460" s="1"/>
      <c r="LH460" s="1"/>
      <c r="LI460" s="1"/>
      <c r="LJ460" s="1"/>
      <c r="LK460" s="1"/>
      <c r="LL460" s="1"/>
      <c r="LM460" s="1"/>
      <c r="LN460" s="1"/>
      <c r="LO460" s="1"/>
      <c r="LP460" s="1"/>
      <c r="LQ460" s="1"/>
      <c r="LR460" s="1"/>
      <c r="LS460" s="1"/>
      <c r="LT460" s="1"/>
      <c r="LU460" s="1"/>
      <c r="LV460" s="1"/>
      <c r="LW460" s="1"/>
      <c r="LX460" s="1"/>
      <c r="LY460" s="1"/>
      <c r="LZ460" s="1"/>
      <c r="MA460" s="1"/>
      <c r="MB460" s="1"/>
      <c r="MC460" s="1"/>
      <c r="MD460" s="1"/>
      <c r="ME460" s="1"/>
      <c r="MF460" s="1"/>
      <c r="MG460" s="1"/>
      <c r="MH460" s="1"/>
      <c r="MI460" s="1"/>
      <c r="MJ460" s="1"/>
      <c r="MK460" s="1"/>
      <c r="ML460" s="1"/>
      <c r="MM460" s="1"/>
      <c r="MN460" s="1"/>
      <c r="MO460" s="1"/>
      <c r="MP460" s="1"/>
      <c r="MQ460" s="1"/>
      <c r="MR460" s="1"/>
      <c r="MS460" s="1"/>
      <c r="MT460" s="1"/>
      <c r="MU460" s="1"/>
      <c r="MV460" s="1"/>
      <c r="MW460" s="1"/>
      <c r="MX460" s="1"/>
      <c r="MY460" s="1"/>
      <c r="MZ460" s="1"/>
      <c r="NA460" s="1"/>
      <c r="NB460" s="1"/>
      <c r="NC460" s="1"/>
      <c r="ND460" s="1"/>
      <c r="NE460" s="1"/>
      <c r="NF460" s="1"/>
      <c r="NG460" s="1"/>
      <c r="NH460" s="1"/>
      <c r="NI460" s="1"/>
      <c r="NJ460" s="1"/>
      <c r="NK460" s="1"/>
      <c r="NL460" s="1"/>
      <c r="NM460" s="1"/>
      <c r="NN460" s="1"/>
      <c r="NO460" s="1"/>
      <c r="NP460" s="1"/>
      <c r="NQ460" s="1"/>
      <c r="NR460" s="1"/>
      <c r="NS460" s="1"/>
      <c r="NT460" s="1"/>
      <c r="NU460" s="1"/>
      <c r="NV460" s="1"/>
      <c r="NW460" s="1"/>
      <c r="NX460" s="1"/>
      <c r="NY460" s="1"/>
      <c r="NZ460" s="1"/>
      <c r="OA460" s="1"/>
      <c r="OB460" s="1"/>
      <c r="OC460" s="1"/>
      <c r="OD460" s="1"/>
      <c r="OE460" s="1"/>
      <c r="OF460" s="1"/>
      <c r="OG460" s="1"/>
      <c r="OH460" s="1"/>
      <c r="OI460" s="1"/>
      <c r="OJ460" s="1"/>
      <c r="OK460" s="1"/>
      <c r="OL460" s="1"/>
      <c r="OM460" s="1"/>
      <c r="ON460" s="1"/>
      <c r="OO460" s="1"/>
      <c r="OP460" s="1"/>
      <c r="OQ460" s="1"/>
      <c r="OR460" s="1"/>
      <c r="OS460" s="1"/>
      <c r="OT460" s="1"/>
      <c r="OU460" s="1"/>
      <c r="OV460" s="1"/>
      <c r="OW460" s="1"/>
      <c r="OX460" s="1"/>
      <c r="OY460" s="1"/>
      <c r="OZ460" s="1"/>
      <c r="PA460" s="1"/>
      <c r="PB460" s="1"/>
      <c r="PC460" s="1"/>
      <c r="PD460" s="1"/>
      <c r="PE460" s="1"/>
      <c r="PF460" s="1"/>
      <c r="PG460" s="1"/>
      <c r="PH460" s="1"/>
      <c r="PI460" s="1"/>
      <c r="PJ460" s="1"/>
      <c r="PK460" s="1"/>
      <c r="PL460" s="1"/>
      <c r="PM460" s="1"/>
      <c r="PN460" s="1"/>
      <c r="PO460" s="1"/>
      <c r="PP460" s="1"/>
      <c r="PQ460" s="1"/>
      <c r="PR460" s="1"/>
      <c r="PS460" s="1"/>
      <c r="PT460" s="1"/>
      <c r="PU460" s="1"/>
      <c r="PV460" s="1"/>
      <c r="PW460" s="1"/>
      <c r="PX460" s="1"/>
      <c r="PY460" s="1"/>
      <c r="PZ460" s="1"/>
      <c r="QA460" s="1"/>
      <c r="QB460" s="1"/>
      <c r="QC460" s="1"/>
      <c r="QD460" s="1"/>
      <c r="QE460" s="1"/>
      <c r="QF460" s="1"/>
      <c r="QG460" s="1"/>
      <c r="QH460" s="1"/>
      <c r="QI460" s="1"/>
      <c r="QJ460" s="1"/>
      <c r="QK460" s="1"/>
      <c r="QL460" s="1"/>
      <c r="QM460" s="1"/>
      <c r="QN460" s="1"/>
      <c r="QO460" s="1"/>
      <c r="QP460" s="1"/>
      <c r="QQ460" s="1"/>
      <c r="QR460" s="1"/>
      <c r="QS460" s="1"/>
      <c r="QT460" s="1"/>
      <c r="QU460" s="1"/>
      <c r="QV460" s="1"/>
      <c r="QW460" s="1"/>
      <c r="QX460" s="1"/>
      <c r="QY460" s="1"/>
      <c r="QZ460" s="1"/>
      <c r="RA460" s="1"/>
      <c r="RB460" s="1"/>
      <c r="RC460" s="1"/>
      <c r="RD460" s="1"/>
      <c r="RE460" s="1"/>
      <c r="RF460" s="1"/>
      <c r="RG460" s="1"/>
      <c r="RH460" s="1"/>
      <c r="RI460" s="1"/>
      <c r="RJ460" s="1"/>
      <c r="RK460" s="1"/>
      <c r="RL460" s="1"/>
      <c r="RM460" s="1"/>
      <c r="RN460" s="1"/>
      <c r="RO460" s="1"/>
      <c r="RP460" s="1"/>
      <c r="RQ460" s="1"/>
      <c r="RR460" s="1"/>
      <c r="RS460" s="1"/>
      <c r="RT460" s="1"/>
      <c r="RU460" s="1"/>
      <c r="RV460" s="1"/>
      <c r="RW460" s="1"/>
      <c r="RX460" s="1"/>
      <c r="RY460" s="1"/>
      <c r="RZ460" s="1"/>
      <c r="SA460" s="1"/>
      <c r="SB460" s="1"/>
      <c r="SC460" s="1"/>
      <c r="SD460" s="1"/>
      <c r="SE460" s="1"/>
      <c r="SF460" s="1"/>
      <c r="SG460" s="1"/>
      <c r="SH460" s="1"/>
    </row>
    <row r="461" spans="1:502"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c r="JS461" s="1"/>
      <c r="JT461" s="1"/>
      <c r="JU461" s="1"/>
      <c r="JV461" s="1"/>
      <c r="JW461" s="1"/>
      <c r="JX461" s="1"/>
      <c r="JY461" s="1"/>
      <c r="JZ461" s="1"/>
      <c r="KA461" s="1"/>
      <c r="KB461" s="1"/>
      <c r="KC461" s="1"/>
      <c r="KD461" s="1"/>
      <c r="KE461" s="1"/>
      <c r="KF461" s="1"/>
      <c r="KG461" s="1"/>
      <c r="KH461" s="1"/>
      <c r="KI461" s="1"/>
      <c r="KJ461" s="1"/>
      <c r="KK461" s="1"/>
      <c r="KL461" s="1"/>
      <c r="KM461" s="1"/>
      <c r="KN461" s="1"/>
      <c r="KO461" s="1"/>
      <c r="KP461" s="1"/>
      <c r="KQ461" s="1"/>
      <c r="KR461" s="1"/>
      <c r="KS461" s="1"/>
      <c r="KT461" s="1"/>
      <c r="KU461" s="1"/>
      <c r="KV461" s="1"/>
      <c r="KW461" s="1"/>
      <c r="KX461" s="1"/>
      <c r="KY461" s="1"/>
      <c r="KZ461" s="1"/>
      <c r="LA461" s="1"/>
      <c r="LB461" s="1"/>
      <c r="LC461" s="1"/>
      <c r="LD461" s="1"/>
      <c r="LE461" s="1"/>
      <c r="LF461" s="1"/>
      <c r="LG461" s="1"/>
      <c r="LH461" s="1"/>
      <c r="LI461" s="1"/>
      <c r="LJ461" s="1"/>
      <c r="LK461" s="1"/>
      <c r="LL461" s="1"/>
      <c r="LM461" s="1"/>
      <c r="LN461" s="1"/>
      <c r="LO461" s="1"/>
      <c r="LP461" s="1"/>
      <c r="LQ461" s="1"/>
      <c r="LR461" s="1"/>
      <c r="LS461" s="1"/>
      <c r="LT461" s="1"/>
      <c r="LU461" s="1"/>
      <c r="LV461" s="1"/>
      <c r="LW461" s="1"/>
      <c r="LX461" s="1"/>
      <c r="LY461" s="1"/>
      <c r="LZ461" s="1"/>
      <c r="MA461" s="1"/>
      <c r="MB461" s="1"/>
      <c r="MC461" s="1"/>
      <c r="MD461" s="1"/>
      <c r="ME461" s="1"/>
      <c r="MF461" s="1"/>
      <c r="MG461" s="1"/>
      <c r="MH461" s="1"/>
      <c r="MI461" s="1"/>
      <c r="MJ461" s="1"/>
      <c r="MK461" s="1"/>
      <c r="ML461" s="1"/>
      <c r="MM461" s="1"/>
      <c r="MN461" s="1"/>
      <c r="MO461" s="1"/>
      <c r="MP461" s="1"/>
      <c r="MQ461" s="1"/>
      <c r="MR461" s="1"/>
      <c r="MS461" s="1"/>
      <c r="MT461" s="1"/>
      <c r="MU461" s="1"/>
      <c r="MV461" s="1"/>
      <c r="MW461" s="1"/>
      <c r="MX461" s="1"/>
      <c r="MY461" s="1"/>
      <c r="MZ461" s="1"/>
      <c r="NA461" s="1"/>
      <c r="NB461" s="1"/>
      <c r="NC461" s="1"/>
      <c r="ND461" s="1"/>
      <c r="NE461" s="1"/>
      <c r="NF461" s="1"/>
      <c r="NG461" s="1"/>
      <c r="NH461" s="1"/>
      <c r="NI461" s="1"/>
      <c r="NJ461" s="1"/>
      <c r="NK461" s="1"/>
      <c r="NL461" s="1"/>
      <c r="NM461" s="1"/>
      <c r="NN461" s="1"/>
      <c r="NO461" s="1"/>
      <c r="NP461" s="1"/>
      <c r="NQ461" s="1"/>
      <c r="NR461" s="1"/>
      <c r="NS461" s="1"/>
      <c r="NT461" s="1"/>
      <c r="NU461" s="1"/>
      <c r="NV461" s="1"/>
      <c r="NW461" s="1"/>
      <c r="NX461" s="1"/>
      <c r="NY461" s="1"/>
      <c r="NZ461" s="1"/>
      <c r="OA461" s="1"/>
      <c r="OB461" s="1"/>
      <c r="OC461" s="1"/>
      <c r="OD461" s="1"/>
      <c r="OE461" s="1"/>
      <c r="OF461" s="1"/>
      <c r="OG461" s="1"/>
      <c r="OH461" s="1"/>
      <c r="OI461" s="1"/>
      <c r="OJ461" s="1"/>
      <c r="OK461" s="1"/>
      <c r="OL461" s="1"/>
      <c r="OM461" s="1"/>
      <c r="ON461" s="1"/>
      <c r="OO461" s="1"/>
      <c r="OP461" s="1"/>
      <c r="OQ461" s="1"/>
      <c r="OR461" s="1"/>
      <c r="OS461" s="1"/>
      <c r="OT461" s="1"/>
      <c r="OU461" s="1"/>
      <c r="OV461" s="1"/>
      <c r="OW461" s="1"/>
      <c r="OX461" s="1"/>
      <c r="OY461" s="1"/>
      <c r="OZ461" s="1"/>
      <c r="PA461" s="1"/>
      <c r="PB461" s="1"/>
      <c r="PC461" s="1"/>
      <c r="PD461" s="1"/>
      <c r="PE461" s="1"/>
      <c r="PF461" s="1"/>
      <c r="PG461" s="1"/>
      <c r="PH461" s="1"/>
      <c r="PI461" s="1"/>
      <c r="PJ461" s="1"/>
      <c r="PK461" s="1"/>
      <c r="PL461" s="1"/>
      <c r="PM461" s="1"/>
      <c r="PN461" s="1"/>
      <c r="PO461" s="1"/>
      <c r="PP461" s="1"/>
      <c r="PQ461" s="1"/>
      <c r="PR461" s="1"/>
      <c r="PS461" s="1"/>
      <c r="PT461" s="1"/>
      <c r="PU461" s="1"/>
      <c r="PV461" s="1"/>
      <c r="PW461" s="1"/>
      <c r="PX461" s="1"/>
      <c r="PY461" s="1"/>
      <c r="PZ461" s="1"/>
      <c r="QA461" s="1"/>
      <c r="QB461" s="1"/>
      <c r="QC461" s="1"/>
      <c r="QD461" s="1"/>
      <c r="QE461" s="1"/>
      <c r="QF461" s="1"/>
      <c r="QG461" s="1"/>
      <c r="QH461" s="1"/>
      <c r="QI461" s="1"/>
      <c r="QJ461" s="1"/>
      <c r="QK461" s="1"/>
      <c r="QL461" s="1"/>
      <c r="QM461" s="1"/>
      <c r="QN461" s="1"/>
      <c r="QO461" s="1"/>
      <c r="QP461" s="1"/>
      <c r="QQ461" s="1"/>
      <c r="QR461" s="1"/>
      <c r="QS461" s="1"/>
      <c r="QT461" s="1"/>
      <c r="QU461" s="1"/>
      <c r="QV461" s="1"/>
      <c r="QW461" s="1"/>
      <c r="QX461" s="1"/>
      <c r="QY461" s="1"/>
      <c r="QZ461" s="1"/>
      <c r="RA461" s="1"/>
      <c r="RB461" s="1"/>
      <c r="RC461" s="1"/>
      <c r="RD461" s="1"/>
      <c r="RE461" s="1"/>
      <c r="RF461" s="1"/>
      <c r="RG461" s="1"/>
      <c r="RH461" s="1"/>
      <c r="RI461" s="1"/>
      <c r="RJ461" s="1"/>
      <c r="RK461" s="1"/>
      <c r="RL461" s="1"/>
      <c r="RM461" s="1"/>
      <c r="RN461" s="1"/>
      <c r="RO461" s="1"/>
      <c r="RP461" s="1"/>
      <c r="RQ461" s="1"/>
      <c r="RR461" s="1"/>
      <c r="RS461" s="1"/>
      <c r="RT461" s="1"/>
      <c r="RU461" s="1"/>
      <c r="RV461" s="1"/>
      <c r="RW461" s="1"/>
      <c r="RX461" s="1"/>
      <c r="RY461" s="1"/>
      <c r="RZ461" s="1"/>
      <c r="SA461" s="1"/>
      <c r="SB461" s="1"/>
      <c r="SC461" s="1"/>
      <c r="SD461" s="1"/>
      <c r="SE461" s="1"/>
      <c r="SF461" s="1"/>
      <c r="SG461" s="1"/>
      <c r="SH461" s="1"/>
    </row>
    <row r="462" spans="1:502"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c r="JS462" s="1"/>
      <c r="JT462" s="1"/>
      <c r="JU462" s="1"/>
      <c r="JV462" s="1"/>
      <c r="JW462" s="1"/>
      <c r="JX462" s="1"/>
      <c r="JY462" s="1"/>
      <c r="JZ462" s="1"/>
      <c r="KA462" s="1"/>
      <c r="KB462" s="1"/>
      <c r="KC462" s="1"/>
      <c r="KD462" s="1"/>
      <c r="KE462" s="1"/>
      <c r="KF462" s="1"/>
      <c r="KG462" s="1"/>
      <c r="KH462" s="1"/>
      <c r="KI462" s="1"/>
      <c r="KJ462" s="1"/>
      <c r="KK462" s="1"/>
      <c r="KL462" s="1"/>
      <c r="KM462" s="1"/>
      <c r="KN462" s="1"/>
      <c r="KO462" s="1"/>
      <c r="KP462" s="1"/>
      <c r="KQ462" s="1"/>
      <c r="KR462" s="1"/>
      <c r="KS462" s="1"/>
      <c r="KT462" s="1"/>
      <c r="KU462" s="1"/>
      <c r="KV462" s="1"/>
      <c r="KW462" s="1"/>
      <c r="KX462" s="1"/>
      <c r="KY462" s="1"/>
      <c r="KZ462" s="1"/>
      <c r="LA462" s="1"/>
      <c r="LB462" s="1"/>
      <c r="LC462" s="1"/>
      <c r="LD462" s="1"/>
      <c r="LE462" s="1"/>
      <c r="LF462" s="1"/>
      <c r="LG462" s="1"/>
      <c r="LH462" s="1"/>
      <c r="LI462" s="1"/>
      <c r="LJ462" s="1"/>
      <c r="LK462" s="1"/>
      <c r="LL462" s="1"/>
      <c r="LM462" s="1"/>
      <c r="LN462" s="1"/>
      <c r="LO462" s="1"/>
      <c r="LP462" s="1"/>
      <c r="LQ462" s="1"/>
      <c r="LR462" s="1"/>
      <c r="LS462" s="1"/>
      <c r="LT462" s="1"/>
      <c r="LU462" s="1"/>
      <c r="LV462" s="1"/>
      <c r="LW462" s="1"/>
      <c r="LX462" s="1"/>
      <c r="LY462" s="1"/>
      <c r="LZ462" s="1"/>
      <c r="MA462" s="1"/>
      <c r="MB462" s="1"/>
      <c r="MC462" s="1"/>
      <c r="MD462" s="1"/>
      <c r="ME462" s="1"/>
      <c r="MF462" s="1"/>
      <c r="MG462" s="1"/>
      <c r="MH462" s="1"/>
      <c r="MI462" s="1"/>
      <c r="MJ462" s="1"/>
      <c r="MK462" s="1"/>
      <c r="ML462" s="1"/>
      <c r="MM462" s="1"/>
      <c r="MN462" s="1"/>
      <c r="MO462" s="1"/>
      <c r="MP462" s="1"/>
      <c r="MQ462" s="1"/>
      <c r="MR462" s="1"/>
      <c r="MS462" s="1"/>
      <c r="MT462" s="1"/>
      <c r="MU462" s="1"/>
      <c r="MV462" s="1"/>
      <c r="MW462" s="1"/>
      <c r="MX462" s="1"/>
      <c r="MY462" s="1"/>
      <c r="MZ462" s="1"/>
      <c r="NA462" s="1"/>
      <c r="NB462" s="1"/>
      <c r="NC462" s="1"/>
      <c r="ND462" s="1"/>
      <c r="NE462" s="1"/>
      <c r="NF462" s="1"/>
      <c r="NG462" s="1"/>
      <c r="NH462" s="1"/>
      <c r="NI462" s="1"/>
      <c r="NJ462" s="1"/>
      <c r="NK462" s="1"/>
      <c r="NL462" s="1"/>
      <c r="NM462" s="1"/>
      <c r="NN462" s="1"/>
      <c r="NO462" s="1"/>
      <c r="NP462" s="1"/>
      <c r="NQ462" s="1"/>
      <c r="NR462" s="1"/>
      <c r="NS462" s="1"/>
      <c r="NT462" s="1"/>
      <c r="NU462" s="1"/>
      <c r="NV462" s="1"/>
      <c r="NW462" s="1"/>
      <c r="NX462" s="1"/>
      <c r="NY462" s="1"/>
      <c r="NZ462" s="1"/>
      <c r="OA462" s="1"/>
      <c r="OB462" s="1"/>
      <c r="OC462" s="1"/>
      <c r="OD462" s="1"/>
      <c r="OE462" s="1"/>
      <c r="OF462" s="1"/>
      <c r="OG462" s="1"/>
      <c r="OH462" s="1"/>
      <c r="OI462" s="1"/>
      <c r="OJ462" s="1"/>
      <c r="OK462" s="1"/>
      <c r="OL462" s="1"/>
      <c r="OM462" s="1"/>
      <c r="ON462" s="1"/>
      <c r="OO462" s="1"/>
      <c r="OP462" s="1"/>
      <c r="OQ462" s="1"/>
      <c r="OR462" s="1"/>
      <c r="OS462" s="1"/>
      <c r="OT462" s="1"/>
      <c r="OU462" s="1"/>
      <c r="OV462" s="1"/>
      <c r="OW462" s="1"/>
      <c r="OX462" s="1"/>
      <c r="OY462" s="1"/>
      <c r="OZ462" s="1"/>
      <c r="PA462" s="1"/>
      <c r="PB462" s="1"/>
      <c r="PC462" s="1"/>
      <c r="PD462" s="1"/>
      <c r="PE462" s="1"/>
      <c r="PF462" s="1"/>
      <c r="PG462" s="1"/>
      <c r="PH462" s="1"/>
      <c r="PI462" s="1"/>
      <c r="PJ462" s="1"/>
      <c r="PK462" s="1"/>
      <c r="PL462" s="1"/>
      <c r="PM462" s="1"/>
      <c r="PN462" s="1"/>
      <c r="PO462" s="1"/>
      <c r="PP462" s="1"/>
      <c r="PQ462" s="1"/>
      <c r="PR462" s="1"/>
      <c r="PS462" s="1"/>
      <c r="PT462" s="1"/>
      <c r="PU462" s="1"/>
      <c r="PV462" s="1"/>
      <c r="PW462" s="1"/>
      <c r="PX462" s="1"/>
      <c r="PY462" s="1"/>
      <c r="PZ462" s="1"/>
      <c r="QA462" s="1"/>
      <c r="QB462" s="1"/>
      <c r="QC462" s="1"/>
      <c r="QD462" s="1"/>
      <c r="QE462" s="1"/>
      <c r="QF462" s="1"/>
      <c r="QG462" s="1"/>
      <c r="QH462" s="1"/>
      <c r="QI462" s="1"/>
      <c r="QJ462" s="1"/>
      <c r="QK462" s="1"/>
      <c r="QL462" s="1"/>
      <c r="QM462" s="1"/>
      <c r="QN462" s="1"/>
      <c r="QO462" s="1"/>
      <c r="QP462" s="1"/>
      <c r="QQ462" s="1"/>
      <c r="QR462" s="1"/>
      <c r="QS462" s="1"/>
      <c r="QT462" s="1"/>
      <c r="QU462" s="1"/>
      <c r="QV462" s="1"/>
      <c r="QW462" s="1"/>
      <c r="QX462" s="1"/>
      <c r="QY462" s="1"/>
      <c r="QZ462" s="1"/>
      <c r="RA462" s="1"/>
      <c r="RB462" s="1"/>
      <c r="RC462" s="1"/>
      <c r="RD462" s="1"/>
      <c r="RE462" s="1"/>
      <c r="RF462" s="1"/>
      <c r="RG462" s="1"/>
      <c r="RH462" s="1"/>
      <c r="RI462" s="1"/>
      <c r="RJ462" s="1"/>
      <c r="RK462" s="1"/>
      <c r="RL462" s="1"/>
      <c r="RM462" s="1"/>
      <c r="RN462" s="1"/>
      <c r="RO462" s="1"/>
      <c r="RP462" s="1"/>
      <c r="RQ462" s="1"/>
      <c r="RR462" s="1"/>
      <c r="RS462" s="1"/>
      <c r="RT462" s="1"/>
      <c r="RU462" s="1"/>
      <c r="RV462" s="1"/>
      <c r="RW462" s="1"/>
      <c r="RX462" s="1"/>
      <c r="RY462" s="1"/>
      <c r="RZ462" s="1"/>
      <c r="SA462" s="1"/>
      <c r="SB462" s="1"/>
      <c r="SC462" s="1"/>
      <c r="SD462" s="1"/>
      <c r="SE462" s="1"/>
      <c r="SF462" s="1"/>
      <c r="SG462" s="1"/>
      <c r="SH462" s="1"/>
    </row>
    <row r="463" spans="1:502"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c r="JS463" s="1"/>
      <c r="JT463" s="1"/>
      <c r="JU463" s="1"/>
      <c r="JV463" s="1"/>
      <c r="JW463" s="1"/>
      <c r="JX463" s="1"/>
      <c r="JY463" s="1"/>
      <c r="JZ463" s="1"/>
      <c r="KA463" s="1"/>
      <c r="KB463" s="1"/>
      <c r="KC463" s="1"/>
      <c r="KD463" s="1"/>
      <c r="KE463" s="1"/>
      <c r="KF463" s="1"/>
      <c r="KG463" s="1"/>
      <c r="KH463" s="1"/>
      <c r="KI463" s="1"/>
      <c r="KJ463" s="1"/>
      <c r="KK463" s="1"/>
      <c r="KL463" s="1"/>
      <c r="KM463" s="1"/>
      <c r="KN463" s="1"/>
      <c r="KO463" s="1"/>
      <c r="KP463" s="1"/>
      <c r="KQ463" s="1"/>
      <c r="KR463" s="1"/>
      <c r="KS463" s="1"/>
      <c r="KT463" s="1"/>
      <c r="KU463" s="1"/>
      <c r="KV463" s="1"/>
      <c r="KW463" s="1"/>
      <c r="KX463" s="1"/>
      <c r="KY463" s="1"/>
      <c r="KZ463" s="1"/>
      <c r="LA463" s="1"/>
      <c r="LB463" s="1"/>
      <c r="LC463" s="1"/>
      <c r="LD463" s="1"/>
      <c r="LE463" s="1"/>
      <c r="LF463" s="1"/>
      <c r="LG463" s="1"/>
      <c r="LH463" s="1"/>
      <c r="LI463" s="1"/>
      <c r="LJ463" s="1"/>
      <c r="LK463" s="1"/>
      <c r="LL463" s="1"/>
      <c r="LM463" s="1"/>
      <c r="LN463" s="1"/>
      <c r="LO463" s="1"/>
      <c r="LP463" s="1"/>
      <c r="LQ463" s="1"/>
      <c r="LR463" s="1"/>
      <c r="LS463" s="1"/>
      <c r="LT463" s="1"/>
      <c r="LU463" s="1"/>
      <c r="LV463" s="1"/>
      <c r="LW463" s="1"/>
      <c r="LX463" s="1"/>
      <c r="LY463" s="1"/>
      <c r="LZ463" s="1"/>
      <c r="MA463" s="1"/>
      <c r="MB463" s="1"/>
      <c r="MC463" s="1"/>
      <c r="MD463" s="1"/>
      <c r="ME463" s="1"/>
      <c r="MF463" s="1"/>
      <c r="MG463" s="1"/>
      <c r="MH463" s="1"/>
      <c r="MI463" s="1"/>
      <c r="MJ463" s="1"/>
      <c r="MK463" s="1"/>
      <c r="ML463" s="1"/>
      <c r="MM463" s="1"/>
      <c r="MN463" s="1"/>
      <c r="MO463" s="1"/>
      <c r="MP463" s="1"/>
      <c r="MQ463" s="1"/>
      <c r="MR463" s="1"/>
      <c r="MS463" s="1"/>
      <c r="MT463" s="1"/>
      <c r="MU463" s="1"/>
      <c r="MV463" s="1"/>
      <c r="MW463" s="1"/>
      <c r="MX463" s="1"/>
      <c r="MY463" s="1"/>
      <c r="MZ463" s="1"/>
      <c r="NA463" s="1"/>
      <c r="NB463" s="1"/>
      <c r="NC463" s="1"/>
      <c r="ND463" s="1"/>
      <c r="NE463" s="1"/>
      <c r="NF463" s="1"/>
      <c r="NG463" s="1"/>
      <c r="NH463" s="1"/>
      <c r="NI463" s="1"/>
      <c r="NJ463" s="1"/>
      <c r="NK463" s="1"/>
      <c r="NL463" s="1"/>
      <c r="NM463" s="1"/>
      <c r="NN463" s="1"/>
      <c r="NO463" s="1"/>
      <c r="NP463" s="1"/>
      <c r="NQ463" s="1"/>
      <c r="NR463" s="1"/>
      <c r="NS463" s="1"/>
      <c r="NT463" s="1"/>
      <c r="NU463" s="1"/>
      <c r="NV463" s="1"/>
      <c r="NW463" s="1"/>
      <c r="NX463" s="1"/>
      <c r="NY463" s="1"/>
      <c r="NZ463" s="1"/>
      <c r="OA463" s="1"/>
      <c r="OB463" s="1"/>
      <c r="OC463" s="1"/>
      <c r="OD463" s="1"/>
      <c r="OE463" s="1"/>
      <c r="OF463" s="1"/>
      <c r="OG463" s="1"/>
      <c r="OH463" s="1"/>
      <c r="OI463" s="1"/>
      <c r="OJ463" s="1"/>
      <c r="OK463" s="1"/>
      <c r="OL463" s="1"/>
      <c r="OM463" s="1"/>
      <c r="ON463" s="1"/>
      <c r="OO463" s="1"/>
      <c r="OP463" s="1"/>
      <c r="OQ463" s="1"/>
      <c r="OR463" s="1"/>
      <c r="OS463" s="1"/>
      <c r="OT463" s="1"/>
      <c r="OU463" s="1"/>
      <c r="OV463" s="1"/>
      <c r="OW463" s="1"/>
      <c r="OX463" s="1"/>
      <c r="OY463" s="1"/>
      <c r="OZ463" s="1"/>
      <c r="PA463" s="1"/>
      <c r="PB463" s="1"/>
      <c r="PC463" s="1"/>
      <c r="PD463" s="1"/>
      <c r="PE463" s="1"/>
      <c r="PF463" s="1"/>
      <c r="PG463" s="1"/>
      <c r="PH463" s="1"/>
      <c r="PI463" s="1"/>
      <c r="PJ463" s="1"/>
      <c r="PK463" s="1"/>
      <c r="PL463" s="1"/>
      <c r="PM463" s="1"/>
      <c r="PN463" s="1"/>
      <c r="PO463" s="1"/>
      <c r="PP463" s="1"/>
      <c r="PQ463" s="1"/>
      <c r="PR463" s="1"/>
      <c r="PS463" s="1"/>
      <c r="PT463" s="1"/>
      <c r="PU463" s="1"/>
      <c r="PV463" s="1"/>
      <c r="PW463" s="1"/>
      <c r="PX463" s="1"/>
      <c r="PY463" s="1"/>
      <c r="PZ463" s="1"/>
      <c r="QA463" s="1"/>
      <c r="QB463" s="1"/>
      <c r="QC463" s="1"/>
      <c r="QD463" s="1"/>
      <c r="QE463" s="1"/>
      <c r="QF463" s="1"/>
      <c r="QG463" s="1"/>
      <c r="QH463" s="1"/>
      <c r="QI463" s="1"/>
      <c r="QJ463" s="1"/>
      <c r="QK463" s="1"/>
      <c r="QL463" s="1"/>
      <c r="QM463" s="1"/>
      <c r="QN463" s="1"/>
      <c r="QO463" s="1"/>
      <c r="QP463" s="1"/>
      <c r="QQ463" s="1"/>
      <c r="QR463" s="1"/>
      <c r="QS463" s="1"/>
      <c r="QT463" s="1"/>
      <c r="QU463" s="1"/>
      <c r="QV463" s="1"/>
      <c r="QW463" s="1"/>
      <c r="QX463" s="1"/>
      <c r="QY463" s="1"/>
      <c r="QZ463" s="1"/>
      <c r="RA463" s="1"/>
      <c r="RB463" s="1"/>
      <c r="RC463" s="1"/>
      <c r="RD463" s="1"/>
      <c r="RE463" s="1"/>
      <c r="RF463" s="1"/>
      <c r="RG463" s="1"/>
      <c r="RH463" s="1"/>
      <c r="RI463" s="1"/>
      <c r="RJ463" s="1"/>
      <c r="RK463" s="1"/>
      <c r="RL463" s="1"/>
      <c r="RM463" s="1"/>
      <c r="RN463" s="1"/>
      <c r="RO463" s="1"/>
      <c r="RP463" s="1"/>
      <c r="RQ463" s="1"/>
      <c r="RR463" s="1"/>
      <c r="RS463" s="1"/>
      <c r="RT463" s="1"/>
      <c r="RU463" s="1"/>
      <c r="RV463" s="1"/>
      <c r="RW463" s="1"/>
      <c r="RX463" s="1"/>
      <c r="RY463" s="1"/>
      <c r="RZ463" s="1"/>
      <c r="SA463" s="1"/>
      <c r="SB463" s="1"/>
      <c r="SC463" s="1"/>
      <c r="SD463" s="1"/>
      <c r="SE463" s="1"/>
      <c r="SF463" s="1"/>
      <c r="SG463" s="1"/>
      <c r="SH463" s="1"/>
    </row>
    <row r="464" spans="1:502"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c r="JS464" s="1"/>
      <c r="JT464" s="1"/>
      <c r="JU464" s="1"/>
      <c r="JV464" s="1"/>
      <c r="JW464" s="1"/>
      <c r="JX464" s="1"/>
      <c r="JY464" s="1"/>
      <c r="JZ464" s="1"/>
      <c r="KA464" s="1"/>
      <c r="KB464" s="1"/>
      <c r="KC464" s="1"/>
      <c r="KD464" s="1"/>
      <c r="KE464" s="1"/>
      <c r="KF464" s="1"/>
      <c r="KG464" s="1"/>
      <c r="KH464" s="1"/>
      <c r="KI464" s="1"/>
      <c r="KJ464" s="1"/>
      <c r="KK464" s="1"/>
      <c r="KL464" s="1"/>
      <c r="KM464" s="1"/>
      <c r="KN464" s="1"/>
      <c r="KO464" s="1"/>
      <c r="KP464" s="1"/>
      <c r="KQ464" s="1"/>
      <c r="KR464" s="1"/>
      <c r="KS464" s="1"/>
      <c r="KT464" s="1"/>
      <c r="KU464" s="1"/>
      <c r="KV464" s="1"/>
      <c r="KW464" s="1"/>
      <c r="KX464" s="1"/>
      <c r="KY464" s="1"/>
      <c r="KZ464" s="1"/>
      <c r="LA464" s="1"/>
      <c r="LB464" s="1"/>
      <c r="LC464" s="1"/>
      <c r="LD464" s="1"/>
      <c r="LE464" s="1"/>
      <c r="LF464" s="1"/>
      <c r="LG464" s="1"/>
      <c r="LH464" s="1"/>
      <c r="LI464" s="1"/>
      <c r="LJ464" s="1"/>
      <c r="LK464" s="1"/>
      <c r="LL464" s="1"/>
      <c r="LM464" s="1"/>
      <c r="LN464" s="1"/>
      <c r="LO464" s="1"/>
      <c r="LP464" s="1"/>
      <c r="LQ464" s="1"/>
      <c r="LR464" s="1"/>
      <c r="LS464" s="1"/>
      <c r="LT464" s="1"/>
      <c r="LU464" s="1"/>
      <c r="LV464" s="1"/>
      <c r="LW464" s="1"/>
      <c r="LX464" s="1"/>
      <c r="LY464" s="1"/>
      <c r="LZ464" s="1"/>
      <c r="MA464" s="1"/>
      <c r="MB464" s="1"/>
      <c r="MC464" s="1"/>
      <c r="MD464" s="1"/>
      <c r="ME464" s="1"/>
      <c r="MF464" s="1"/>
      <c r="MG464" s="1"/>
      <c r="MH464" s="1"/>
      <c r="MI464" s="1"/>
      <c r="MJ464" s="1"/>
      <c r="MK464" s="1"/>
      <c r="ML464" s="1"/>
      <c r="MM464" s="1"/>
      <c r="MN464" s="1"/>
      <c r="MO464" s="1"/>
      <c r="MP464" s="1"/>
      <c r="MQ464" s="1"/>
      <c r="MR464" s="1"/>
      <c r="MS464" s="1"/>
      <c r="MT464" s="1"/>
      <c r="MU464" s="1"/>
      <c r="MV464" s="1"/>
      <c r="MW464" s="1"/>
      <c r="MX464" s="1"/>
      <c r="MY464" s="1"/>
      <c r="MZ464" s="1"/>
      <c r="NA464" s="1"/>
      <c r="NB464" s="1"/>
      <c r="NC464" s="1"/>
      <c r="ND464" s="1"/>
      <c r="NE464" s="1"/>
      <c r="NF464" s="1"/>
      <c r="NG464" s="1"/>
      <c r="NH464" s="1"/>
      <c r="NI464" s="1"/>
      <c r="NJ464" s="1"/>
      <c r="NK464" s="1"/>
      <c r="NL464" s="1"/>
      <c r="NM464" s="1"/>
      <c r="NN464" s="1"/>
      <c r="NO464" s="1"/>
      <c r="NP464" s="1"/>
      <c r="NQ464" s="1"/>
      <c r="NR464" s="1"/>
      <c r="NS464" s="1"/>
      <c r="NT464" s="1"/>
      <c r="NU464" s="1"/>
      <c r="NV464" s="1"/>
      <c r="NW464" s="1"/>
      <c r="NX464" s="1"/>
      <c r="NY464" s="1"/>
      <c r="NZ464" s="1"/>
      <c r="OA464" s="1"/>
      <c r="OB464" s="1"/>
      <c r="OC464" s="1"/>
      <c r="OD464" s="1"/>
      <c r="OE464" s="1"/>
      <c r="OF464" s="1"/>
      <c r="OG464" s="1"/>
      <c r="OH464" s="1"/>
      <c r="OI464" s="1"/>
      <c r="OJ464" s="1"/>
      <c r="OK464" s="1"/>
      <c r="OL464" s="1"/>
      <c r="OM464" s="1"/>
      <c r="ON464" s="1"/>
      <c r="OO464" s="1"/>
      <c r="OP464" s="1"/>
      <c r="OQ464" s="1"/>
      <c r="OR464" s="1"/>
      <c r="OS464" s="1"/>
      <c r="OT464" s="1"/>
      <c r="OU464" s="1"/>
      <c r="OV464" s="1"/>
      <c r="OW464" s="1"/>
      <c r="OX464" s="1"/>
      <c r="OY464" s="1"/>
      <c r="OZ464" s="1"/>
      <c r="PA464" s="1"/>
      <c r="PB464" s="1"/>
      <c r="PC464" s="1"/>
      <c r="PD464" s="1"/>
      <c r="PE464" s="1"/>
      <c r="PF464" s="1"/>
      <c r="PG464" s="1"/>
      <c r="PH464" s="1"/>
      <c r="PI464" s="1"/>
      <c r="PJ464" s="1"/>
      <c r="PK464" s="1"/>
      <c r="PL464" s="1"/>
      <c r="PM464" s="1"/>
      <c r="PN464" s="1"/>
      <c r="PO464" s="1"/>
      <c r="PP464" s="1"/>
      <c r="PQ464" s="1"/>
      <c r="PR464" s="1"/>
      <c r="PS464" s="1"/>
      <c r="PT464" s="1"/>
      <c r="PU464" s="1"/>
      <c r="PV464" s="1"/>
      <c r="PW464" s="1"/>
      <c r="PX464" s="1"/>
      <c r="PY464" s="1"/>
      <c r="PZ464" s="1"/>
      <c r="QA464" s="1"/>
      <c r="QB464" s="1"/>
      <c r="QC464" s="1"/>
      <c r="QD464" s="1"/>
      <c r="QE464" s="1"/>
      <c r="QF464" s="1"/>
      <c r="QG464" s="1"/>
      <c r="QH464" s="1"/>
      <c r="QI464" s="1"/>
      <c r="QJ464" s="1"/>
      <c r="QK464" s="1"/>
      <c r="QL464" s="1"/>
      <c r="QM464" s="1"/>
      <c r="QN464" s="1"/>
      <c r="QO464" s="1"/>
      <c r="QP464" s="1"/>
      <c r="QQ464" s="1"/>
      <c r="QR464" s="1"/>
      <c r="QS464" s="1"/>
      <c r="QT464" s="1"/>
      <c r="QU464" s="1"/>
      <c r="QV464" s="1"/>
      <c r="QW464" s="1"/>
      <c r="QX464" s="1"/>
      <c r="QY464" s="1"/>
      <c r="QZ464" s="1"/>
      <c r="RA464" s="1"/>
      <c r="RB464" s="1"/>
      <c r="RC464" s="1"/>
      <c r="RD464" s="1"/>
      <c r="RE464" s="1"/>
      <c r="RF464" s="1"/>
      <c r="RG464" s="1"/>
      <c r="RH464" s="1"/>
      <c r="RI464" s="1"/>
      <c r="RJ464" s="1"/>
      <c r="RK464" s="1"/>
      <c r="RL464" s="1"/>
      <c r="RM464" s="1"/>
      <c r="RN464" s="1"/>
      <c r="RO464" s="1"/>
      <c r="RP464" s="1"/>
      <c r="RQ464" s="1"/>
      <c r="RR464" s="1"/>
      <c r="RS464" s="1"/>
      <c r="RT464" s="1"/>
      <c r="RU464" s="1"/>
      <c r="RV464" s="1"/>
      <c r="RW464" s="1"/>
      <c r="RX464" s="1"/>
      <c r="RY464" s="1"/>
      <c r="RZ464" s="1"/>
      <c r="SA464" s="1"/>
      <c r="SB464" s="1"/>
      <c r="SC464" s="1"/>
      <c r="SD464" s="1"/>
      <c r="SE464" s="1"/>
      <c r="SF464" s="1"/>
      <c r="SG464" s="1"/>
      <c r="SH464" s="1"/>
    </row>
    <row r="465" spans="1:502"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c r="JS465" s="1"/>
      <c r="JT465" s="1"/>
      <c r="JU465" s="1"/>
      <c r="JV465" s="1"/>
      <c r="JW465" s="1"/>
      <c r="JX465" s="1"/>
      <c r="JY465" s="1"/>
      <c r="JZ465" s="1"/>
      <c r="KA465" s="1"/>
      <c r="KB465" s="1"/>
      <c r="KC465" s="1"/>
      <c r="KD465" s="1"/>
      <c r="KE465" s="1"/>
      <c r="KF465" s="1"/>
      <c r="KG465" s="1"/>
      <c r="KH465" s="1"/>
      <c r="KI465" s="1"/>
      <c r="KJ465" s="1"/>
      <c r="KK465" s="1"/>
      <c r="KL465" s="1"/>
      <c r="KM465" s="1"/>
      <c r="KN465" s="1"/>
      <c r="KO465" s="1"/>
      <c r="KP465" s="1"/>
      <c r="KQ465" s="1"/>
      <c r="KR465" s="1"/>
      <c r="KS465" s="1"/>
      <c r="KT465" s="1"/>
      <c r="KU465" s="1"/>
      <c r="KV465" s="1"/>
      <c r="KW465" s="1"/>
      <c r="KX465" s="1"/>
      <c r="KY465" s="1"/>
      <c r="KZ465" s="1"/>
      <c r="LA465" s="1"/>
      <c r="LB465" s="1"/>
      <c r="LC465" s="1"/>
      <c r="LD465" s="1"/>
      <c r="LE465" s="1"/>
      <c r="LF465" s="1"/>
      <c r="LG465" s="1"/>
      <c r="LH465" s="1"/>
      <c r="LI465" s="1"/>
      <c r="LJ465" s="1"/>
      <c r="LK465" s="1"/>
      <c r="LL465" s="1"/>
      <c r="LM465" s="1"/>
      <c r="LN465" s="1"/>
      <c r="LO465" s="1"/>
      <c r="LP465" s="1"/>
      <c r="LQ465" s="1"/>
      <c r="LR465" s="1"/>
      <c r="LS465" s="1"/>
      <c r="LT465" s="1"/>
      <c r="LU465" s="1"/>
      <c r="LV465" s="1"/>
      <c r="LW465" s="1"/>
      <c r="LX465" s="1"/>
      <c r="LY465" s="1"/>
      <c r="LZ465" s="1"/>
      <c r="MA465" s="1"/>
      <c r="MB465" s="1"/>
      <c r="MC465" s="1"/>
      <c r="MD465" s="1"/>
      <c r="ME465" s="1"/>
      <c r="MF465" s="1"/>
      <c r="MG465" s="1"/>
      <c r="MH465" s="1"/>
      <c r="MI465" s="1"/>
      <c r="MJ465" s="1"/>
      <c r="MK465" s="1"/>
      <c r="ML465" s="1"/>
      <c r="MM465" s="1"/>
      <c r="MN465" s="1"/>
      <c r="MO465" s="1"/>
      <c r="MP465" s="1"/>
      <c r="MQ465" s="1"/>
      <c r="MR465" s="1"/>
      <c r="MS465" s="1"/>
      <c r="MT465" s="1"/>
      <c r="MU465" s="1"/>
      <c r="MV465" s="1"/>
      <c r="MW465" s="1"/>
      <c r="MX465" s="1"/>
      <c r="MY465" s="1"/>
      <c r="MZ465" s="1"/>
      <c r="NA465" s="1"/>
      <c r="NB465" s="1"/>
      <c r="NC465" s="1"/>
      <c r="ND465" s="1"/>
      <c r="NE465" s="1"/>
      <c r="NF465" s="1"/>
      <c r="NG465" s="1"/>
      <c r="NH465" s="1"/>
      <c r="NI465" s="1"/>
      <c r="NJ465" s="1"/>
      <c r="NK465" s="1"/>
      <c r="NL465" s="1"/>
      <c r="NM465" s="1"/>
      <c r="NN465" s="1"/>
      <c r="NO465" s="1"/>
      <c r="NP465" s="1"/>
      <c r="NQ465" s="1"/>
      <c r="NR465" s="1"/>
      <c r="NS465" s="1"/>
      <c r="NT465" s="1"/>
      <c r="NU465" s="1"/>
      <c r="NV465" s="1"/>
      <c r="NW465" s="1"/>
      <c r="NX465" s="1"/>
      <c r="NY465" s="1"/>
      <c r="NZ465" s="1"/>
      <c r="OA465" s="1"/>
      <c r="OB465" s="1"/>
      <c r="OC465" s="1"/>
      <c r="OD465" s="1"/>
      <c r="OE465" s="1"/>
      <c r="OF465" s="1"/>
      <c r="OG465" s="1"/>
      <c r="OH465" s="1"/>
      <c r="OI465" s="1"/>
      <c r="OJ465" s="1"/>
      <c r="OK465" s="1"/>
      <c r="OL465" s="1"/>
      <c r="OM465" s="1"/>
      <c r="ON465" s="1"/>
      <c r="OO465" s="1"/>
      <c r="OP465" s="1"/>
      <c r="OQ465" s="1"/>
      <c r="OR465" s="1"/>
      <c r="OS465" s="1"/>
      <c r="OT465" s="1"/>
      <c r="OU465" s="1"/>
      <c r="OV465" s="1"/>
      <c r="OW465" s="1"/>
      <c r="OX465" s="1"/>
      <c r="OY465" s="1"/>
      <c r="OZ465" s="1"/>
      <c r="PA465" s="1"/>
      <c r="PB465" s="1"/>
      <c r="PC465" s="1"/>
      <c r="PD465" s="1"/>
      <c r="PE465" s="1"/>
      <c r="PF465" s="1"/>
      <c r="PG465" s="1"/>
      <c r="PH465" s="1"/>
      <c r="PI465" s="1"/>
      <c r="PJ465" s="1"/>
      <c r="PK465" s="1"/>
      <c r="PL465" s="1"/>
      <c r="PM465" s="1"/>
      <c r="PN465" s="1"/>
      <c r="PO465" s="1"/>
      <c r="PP465" s="1"/>
      <c r="PQ465" s="1"/>
      <c r="PR465" s="1"/>
      <c r="PS465" s="1"/>
      <c r="PT465" s="1"/>
      <c r="PU465" s="1"/>
      <c r="PV465" s="1"/>
      <c r="PW465" s="1"/>
      <c r="PX465" s="1"/>
      <c r="PY465" s="1"/>
      <c r="PZ465" s="1"/>
      <c r="QA465" s="1"/>
      <c r="QB465" s="1"/>
      <c r="QC465" s="1"/>
      <c r="QD465" s="1"/>
      <c r="QE465" s="1"/>
      <c r="QF465" s="1"/>
      <c r="QG465" s="1"/>
      <c r="QH465" s="1"/>
      <c r="QI465" s="1"/>
      <c r="QJ465" s="1"/>
      <c r="QK465" s="1"/>
      <c r="QL465" s="1"/>
      <c r="QM465" s="1"/>
      <c r="QN465" s="1"/>
      <c r="QO465" s="1"/>
      <c r="QP465" s="1"/>
      <c r="QQ465" s="1"/>
      <c r="QR465" s="1"/>
      <c r="QS465" s="1"/>
      <c r="QT465" s="1"/>
      <c r="QU465" s="1"/>
      <c r="QV465" s="1"/>
      <c r="QW465" s="1"/>
      <c r="QX465" s="1"/>
      <c r="QY465" s="1"/>
      <c r="QZ465" s="1"/>
      <c r="RA465" s="1"/>
      <c r="RB465" s="1"/>
      <c r="RC465" s="1"/>
      <c r="RD465" s="1"/>
      <c r="RE465" s="1"/>
      <c r="RF465" s="1"/>
      <c r="RG465" s="1"/>
      <c r="RH465" s="1"/>
      <c r="RI465" s="1"/>
      <c r="RJ465" s="1"/>
      <c r="RK465" s="1"/>
      <c r="RL465" s="1"/>
      <c r="RM465" s="1"/>
      <c r="RN465" s="1"/>
      <c r="RO465" s="1"/>
      <c r="RP465" s="1"/>
      <c r="RQ465" s="1"/>
      <c r="RR465" s="1"/>
      <c r="RS465" s="1"/>
      <c r="RT465" s="1"/>
      <c r="RU465" s="1"/>
      <c r="RV465" s="1"/>
      <c r="RW465" s="1"/>
      <c r="RX465" s="1"/>
      <c r="RY465" s="1"/>
      <c r="RZ465" s="1"/>
      <c r="SA465" s="1"/>
      <c r="SB465" s="1"/>
      <c r="SC465" s="1"/>
      <c r="SD465" s="1"/>
      <c r="SE465" s="1"/>
      <c r="SF465" s="1"/>
      <c r="SG465" s="1"/>
      <c r="SH465" s="1"/>
    </row>
    <row r="466" spans="1:502"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c r="JS466" s="1"/>
      <c r="JT466" s="1"/>
      <c r="JU466" s="1"/>
      <c r="JV466" s="1"/>
      <c r="JW466" s="1"/>
      <c r="JX466" s="1"/>
      <c r="JY466" s="1"/>
      <c r="JZ466" s="1"/>
      <c r="KA466" s="1"/>
      <c r="KB466" s="1"/>
      <c r="KC466" s="1"/>
      <c r="KD466" s="1"/>
      <c r="KE466" s="1"/>
      <c r="KF466" s="1"/>
      <c r="KG466" s="1"/>
      <c r="KH466" s="1"/>
      <c r="KI466" s="1"/>
      <c r="KJ466" s="1"/>
      <c r="KK466" s="1"/>
      <c r="KL466" s="1"/>
      <c r="KM466" s="1"/>
      <c r="KN466" s="1"/>
      <c r="KO466" s="1"/>
      <c r="KP466" s="1"/>
      <c r="KQ466" s="1"/>
      <c r="KR466" s="1"/>
      <c r="KS466" s="1"/>
      <c r="KT466" s="1"/>
      <c r="KU466" s="1"/>
      <c r="KV466" s="1"/>
      <c r="KW466" s="1"/>
      <c r="KX466" s="1"/>
      <c r="KY466" s="1"/>
      <c r="KZ466" s="1"/>
      <c r="LA466" s="1"/>
      <c r="LB466" s="1"/>
      <c r="LC466" s="1"/>
      <c r="LD466" s="1"/>
      <c r="LE466" s="1"/>
      <c r="LF466" s="1"/>
      <c r="LG466" s="1"/>
      <c r="LH466" s="1"/>
      <c r="LI466" s="1"/>
      <c r="LJ466" s="1"/>
      <c r="LK466" s="1"/>
      <c r="LL466" s="1"/>
      <c r="LM466" s="1"/>
      <c r="LN466" s="1"/>
      <c r="LO466" s="1"/>
      <c r="LP466" s="1"/>
      <c r="LQ466" s="1"/>
      <c r="LR466" s="1"/>
      <c r="LS466" s="1"/>
      <c r="LT466" s="1"/>
      <c r="LU466" s="1"/>
      <c r="LV466" s="1"/>
      <c r="LW466" s="1"/>
      <c r="LX466" s="1"/>
      <c r="LY466" s="1"/>
      <c r="LZ466" s="1"/>
      <c r="MA466" s="1"/>
      <c r="MB466" s="1"/>
      <c r="MC466" s="1"/>
      <c r="MD466" s="1"/>
      <c r="ME466" s="1"/>
      <c r="MF466" s="1"/>
      <c r="MG466" s="1"/>
      <c r="MH466" s="1"/>
      <c r="MI466" s="1"/>
      <c r="MJ466" s="1"/>
      <c r="MK466" s="1"/>
      <c r="ML466" s="1"/>
      <c r="MM466" s="1"/>
      <c r="MN466" s="1"/>
      <c r="MO466" s="1"/>
      <c r="MP466" s="1"/>
      <c r="MQ466" s="1"/>
      <c r="MR466" s="1"/>
      <c r="MS466" s="1"/>
      <c r="MT466" s="1"/>
      <c r="MU466" s="1"/>
      <c r="MV466" s="1"/>
      <c r="MW466" s="1"/>
      <c r="MX466" s="1"/>
      <c r="MY466" s="1"/>
      <c r="MZ466" s="1"/>
      <c r="NA466" s="1"/>
      <c r="NB466" s="1"/>
      <c r="NC466" s="1"/>
      <c r="ND466" s="1"/>
      <c r="NE466" s="1"/>
      <c r="NF466" s="1"/>
      <c r="NG466" s="1"/>
      <c r="NH466" s="1"/>
      <c r="NI466" s="1"/>
      <c r="NJ466" s="1"/>
      <c r="NK466" s="1"/>
      <c r="NL466" s="1"/>
      <c r="NM466" s="1"/>
      <c r="NN466" s="1"/>
      <c r="NO466" s="1"/>
      <c r="NP466" s="1"/>
      <c r="NQ466" s="1"/>
      <c r="NR466" s="1"/>
      <c r="NS466" s="1"/>
      <c r="NT466" s="1"/>
      <c r="NU466" s="1"/>
      <c r="NV466" s="1"/>
      <c r="NW466" s="1"/>
      <c r="NX466" s="1"/>
      <c r="NY466" s="1"/>
      <c r="NZ466" s="1"/>
      <c r="OA466" s="1"/>
      <c r="OB466" s="1"/>
      <c r="OC466" s="1"/>
      <c r="OD466" s="1"/>
      <c r="OE466" s="1"/>
      <c r="OF466" s="1"/>
      <c r="OG466" s="1"/>
      <c r="OH466" s="1"/>
      <c r="OI466" s="1"/>
      <c r="OJ466" s="1"/>
      <c r="OK466" s="1"/>
      <c r="OL466" s="1"/>
      <c r="OM466" s="1"/>
      <c r="ON466" s="1"/>
      <c r="OO466" s="1"/>
      <c r="OP466" s="1"/>
      <c r="OQ466" s="1"/>
      <c r="OR466" s="1"/>
      <c r="OS466" s="1"/>
      <c r="OT466" s="1"/>
      <c r="OU466" s="1"/>
      <c r="OV466" s="1"/>
      <c r="OW466" s="1"/>
      <c r="OX466" s="1"/>
      <c r="OY466" s="1"/>
      <c r="OZ466" s="1"/>
      <c r="PA466" s="1"/>
      <c r="PB466" s="1"/>
      <c r="PC466" s="1"/>
      <c r="PD466" s="1"/>
      <c r="PE466" s="1"/>
      <c r="PF466" s="1"/>
      <c r="PG466" s="1"/>
      <c r="PH466" s="1"/>
      <c r="PI466" s="1"/>
      <c r="PJ466" s="1"/>
      <c r="PK466" s="1"/>
      <c r="PL466" s="1"/>
      <c r="PM466" s="1"/>
      <c r="PN466" s="1"/>
      <c r="PO466" s="1"/>
      <c r="PP466" s="1"/>
      <c r="PQ466" s="1"/>
      <c r="PR466" s="1"/>
      <c r="PS466" s="1"/>
      <c r="PT466" s="1"/>
      <c r="PU466" s="1"/>
      <c r="PV466" s="1"/>
      <c r="PW466" s="1"/>
      <c r="PX466" s="1"/>
      <c r="PY466" s="1"/>
      <c r="PZ466" s="1"/>
      <c r="QA466" s="1"/>
      <c r="QB466" s="1"/>
      <c r="QC466" s="1"/>
      <c r="QD466" s="1"/>
      <c r="QE466" s="1"/>
      <c r="QF466" s="1"/>
      <c r="QG466" s="1"/>
      <c r="QH466" s="1"/>
      <c r="QI466" s="1"/>
      <c r="QJ466" s="1"/>
      <c r="QK466" s="1"/>
      <c r="QL466" s="1"/>
      <c r="QM466" s="1"/>
      <c r="QN466" s="1"/>
      <c r="QO466" s="1"/>
      <c r="QP466" s="1"/>
      <c r="QQ466" s="1"/>
      <c r="QR466" s="1"/>
      <c r="QS466" s="1"/>
      <c r="QT466" s="1"/>
      <c r="QU466" s="1"/>
      <c r="QV466" s="1"/>
      <c r="QW466" s="1"/>
      <c r="QX466" s="1"/>
      <c r="QY466" s="1"/>
      <c r="QZ466" s="1"/>
      <c r="RA466" s="1"/>
      <c r="RB466" s="1"/>
      <c r="RC466" s="1"/>
      <c r="RD466" s="1"/>
      <c r="RE466" s="1"/>
      <c r="RF466" s="1"/>
      <c r="RG466" s="1"/>
      <c r="RH466" s="1"/>
      <c r="RI466" s="1"/>
      <c r="RJ466" s="1"/>
      <c r="RK466" s="1"/>
      <c r="RL466" s="1"/>
      <c r="RM466" s="1"/>
      <c r="RN466" s="1"/>
      <c r="RO466" s="1"/>
      <c r="RP466" s="1"/>
      <c r="RQ466" s="1"/>
      <c r="RR466" s="1"/>
      <c r="RS466" s="1"/>
      <c r="RT466" s="1"/>
      <c r="RU466" s="1"/>
      <c r="RV466" s="1"/>
      <c r="RW466" s="1"/>
      <c r="RX466" s="1"/>
      <c r="RY466" s="1"/>
      <c r="RZ466" s="1"/>
      <c r="SA466" s="1"/>
      <c r="SB466" s="1"/>
      <c r="SC466" s="1"/>
      <c r="SD466" s="1"/>
      <c r="SE466" s="1"/>
      <c r="SF466" s="1"/>
      <c r="SG466" s="1"/>
      <c r="SH466" s="1"/>
    </row>
    <row r="467" spans="1:502"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c r="JS467" s="1"/>
      <c r="JT467" s="1"/>
      <c r="JU467" s="1"/>
      <c r="JV467" s="1"/>
      <c r="JW467" s="1"/>
      <c r="JX467" s="1"/>
      <c r="JY467" s="1"/>
      <c r="JZ467" s="1"/>
      <c r="KA467" s="1"/>
      <c r="KB467" s="1"/>
      <c r="KC467" s="1"/>
      <c r="KD467" s="1"/>
      <c r="KE467" s="1"/>
      <c r="KF467" s="1"/>
      <c r="KG467" s="1"/>
      <c r="KH467" s="1"/>
      <c r="KI467" s="1"/>
      <c r="KJ467" s="1"/>
      <c r="KK467" s="1"/>
      <c r="KL467" s="1"/>
      <c r="KM467" s="1"/>
      <c r="KN467" s="1"/>
      <c r="KO467" s="1"/>
      <c r="KP467" s="1"/>
      <c r="KQ467" s="1"/>
      <c r="KR467" s="1"/>
      <c r="KS467" s="1"/>
      <c r="KT467" s="1"/>
      <c r="KU467" s="1"/>
      <c r="KV467" s="1"/>
      <c r="KW467" s="1"/>
      <c r="KX467" s="1"/>
      <c r="KY467" s="1"/>
      <c r="KZ467" s="1"/>
      <c r="LA467" s="1"/>
      <c r="LB467" s="1"/>
      <c r="LC467" s="1"/>
      <c r="LD467" s="1"/>
      <c r="LE467" s="1"/>
      <c r="LF467" s="1"/>
      <c r="LG467" s="1"/>
      <c r="LH467" s="1"/>
      <c r="LI467" s="1"/>
      <c r="LJ467" s="1"/>
      <c r="LK467" s="1"/>
      <c r="LL467" s="1"/>
      <c r="LM467" s="1"/>
      <c r="LN467" s="1"/>
      <c r="LO467" s="1"/>
      <c r="LP467" s="1"/>
      <c r="LQ467" s="1"/>
      <c r="LR467" s="1"/>
      <c r="LS467" s="1"/>
      <c r="LT467" s="1"/>
      <c r="LU467" s="1"/>
      <c r="LV467" s="1"/>
      <c r="LW467" s="1"/>
      <c r="LX467" s="1"/>
      <c r="LY467" s="1"/>
      <c r="LZ467" s="1"/>
      <c r="MA467" s="1"/>
      <c r="MB467" s="1"/>
      <c r="MC467" s="1"/>
      <c r="MD467" s="1"/>
      <c r="ME467" s="1"/>
      <c r="MF467" s="1"/>
      <c r="MG467" s="1"/>
      <c r="MH467" s="1"/>
      <c r="MI467" s="1"/>
      <c r="MJ467" s="1"/>
      <c r="MK467" s="1"/>
      <c r="ML467" s="1"/>
      <c r="MM467" s="1"/>
      <c r="MN467" s="1"/>
      <c r="MO467" s="1"/>
      <c r="MP467" s="1"/>
      <c r="MQ467" s="1"/>
      <c r="MR467" s="1"/>
      <c r="MS467" s="1"/>
      <c r="MT467" s="1"/>
      <c r="MU467" s="1"/>
      <c r="MV467" s="1"/>
      <c r="MW467" s="1"/>
      <c r="MX467" s="1"/>
      <c r="MY467" s="1"/>
      <c r="MZ467" s="1"/>
      <c r="NA467" s="1"/>
      <c r="NB467" s="1"/>
      <c r="NC467" s="1"/>
      <c r="ND467" s="1"/>
      <c r="NE467" s="1"/>
      <c r="NF467" s="1"/>
      <c r="NG467" s="1"/>
      <c r="NH467" s="1"/>
      <c r="NI467" s="1"/>
      <c r="NJ467" s="1"/>
      <c r="NK467" s="1"/>
      <c r="NL467" s="1"/>
      <c r="NM467" s="1"/>
      <c r="NN467" s="1"/>
      <c r="NO467" s="1"/>
      <c r="NP467" s="1"/>
      <c r="NQ467" s="1"/>
      <c r="NR467" s="1"/>
      <c r="NS467" s="1"/>
      <c r="NT467" s="1"/>
      <c r="NU467" s="1"/>
      <c r="NV467" s="1"/>
      <c r="NW467" s="1"/>
      <c r="NX467" s="1"/>
      <c r="NY467" s="1"/>
      <c r="NZ467" s="1"/>
      <c r="OA467" s="1"/>
      <c r="OB467" s="1"/>
      <c r="OC467" s="1"/>
      <c r="OD467" s="1"/>
      <c r="OE467" s="1"/>
      <c r="OF467" s="1"/>
      <c r="OG467" s="1"/>
      <c r="OH467" s="1"/>
      <c r="OI467" s="1"/>
      <c r="OJ467" s="1"/>
      <c r="OK467" s="1"/>
      <c r="OL467" s="1"/>
      <c r="OM467" s="1"/>
      <c r="ON467" s="1"/>
      <c r="OO467" s="1"/>
      <c r="OP467" s="1"/>
      <c r="OQ467" s="1"/>
      <c r="OR467" s="1"/>
      <c r="OS467" s="1"/>
      <c r="OT467" s="1"/>
      <c r="OU467" s="1"/>
      <c r="OV467" s="1"/>
      <c r="OW467" s="1"/>
      <c r="OX467" s="1"/>
      <c r="OY467" s="1"/>
      <c r="OZ467" s="1"/>
      <c r="PA467" s="1"/>
      <c r="PB467" s="1"/>
      <c r="PC467" s="1"/>
      <c r="PD467" s="1"/>
      <c r="PE467" s="1"/>
      <c r="PF467" s="1"/>
      <c r="PG467" s="1"/>
      <c r="PH467" s="1"/>
      <c r="PI467" s="1"/>
      <c r="PJ467" s="1"/>
      <c r="PK467" s="1"/>
      <c r="PL467" s="1"/>
      <c r="PM467" s="1"/>
      <c r="PN467" s="1"/>
      <c r="PO467" s="1"/>
      <c r="PP467" s="1"/>
      <c r="PQ467" s="1"/>
      <c r="PR467" s="1"/>
      <c r="PS467" s="1"/>
      <c r="PT467" s="1"/>
      <c r="PU467" s="1"/>
      <c r="PV467" s="1"/>
      <c r="PW467" s="1"/>
      <c r="PX467" s="1"/>
      <c r="PY467" s="1"/>
      <c r="PZ467" s="1"/>
      <c r="QA467" s="1"/>
      <c r="QB467" s="1"/>
      <c r="QC467" s="1"/>
      <c r="QD467" s="1"/>
      <c r="QE467" s="1"/>
      <c r="QF467" s="1"/>
      <c r="QG467" s="1"/>
      <c r="QH467" s="1"/>
      <c r="QI467" s="1"/>
      <c r="QJ467" s="1"/>
      <c r="QK467" s="1"/>
      <c r="QL467" s="1"/>
      <c r="QM467" s="1"/>
      <c r="QN467" s="1"/>
      <c r="QO467" s="1"/>
      <c r="QP467" s="1"/>
      <c r="QQ467" s="1"/>
      <c r="QR467" s="1"/>
      <c r="QS467" s="1"/>
      <c r="QT467" s="1"/>
      <c r="QU467" s="1"/>
      <c r="QV467" s="1"/>
      <c r="QW467" s="1"/>
      <c r="QX467" s="1"/>
      <c r="QY467" s="1"/>
      <c r="QZ467" s="1"/>
      <c r="RA467" s="1"/>
      <c r="RB467" s="1"/>
      <c r="RC467" s="1"/>
      <c r="RD467" s="1"/>
      <c r="RE467" s="1"/>
      <c r="RF467" s="1"/>
      <c r="RG467" s="1"/>
      <c r="RH467" s="1"/>
      <c r="RI467" s="1"/>
      <c r="RJ467" s="1"/>
      <c r="RK467" s="1"/>
      <c r="RL467" s="1"/>
      <c r="RM467" s="1"/>
      <c r="RN467" s="1"/>
      <c r="RO467" s="1"/>
      <c r="RP467" s="1"/>
      <c r="RQ467" s="1"/>
      <c r="RR467" s="1"/>
      <c r="RS467" s="1"/>
      <c r="RT467" s="1"/>
      <c r="RU467" s="1"/>
      <c r="RV467" s="1"/>
      <c r="RW467" s="1"/>
      <c r="RX467" s="1"/>
      <c r="RY467" s="1"/>
      <c r="RZ467" s="1"/>
      <c r="SA467" s="1"/>
      <c r="SB467" s="1"/>
      <c r="SC467" s="1"/>
      <c r="SD467" s="1"/>
      <c r="SE467" s="1"/>
      <c r="SF467" s="1"/>
      <c r="SG467" s="1"/>
      <c r="SH467" s="1"/>
    </row>
    <row r="468" spans="1:502"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c r="JS468" s="1"/>
      <c r="JT468" s="1"/>
      <c r="JU468" s="1"/>
      <c r="JV468" s="1"/>
      <c r="JW468" s="1"/>
      <c r="JX468" s="1"/>
      <c r="JY468" s="1"/>
      <c r="JZ468" s="1"/>
      <c r="KA468" s="1"/>
      <c r="KB468" s="1"/>
      <c r="KC468" s="1"/>
      <c r="KD468" s="1"/>
      <c r="KE468" s="1"/>
      <c r="KF468" s="1"/>
      <c r="KG468" s="1"/>
      <c r="KH468" s="1"/>
      <c r="KI468" s="1"/>
      <c r="KJ468" s="1"/>
      <c r="KK468" s="1"/>
      <c r="KL468" s="1"/>
      <c r="KM468" s="1"/>
      <c r="KN468" s="1"/>
      <c r="KO468" s="1"/>
      <c r="KP468" s="1"/>
      <c r="KQ468" s="1"/>
      <c r="KR468" s="1"/>
      <c r="KS468" s="1"/>
      <c r="KT468" s="1"/>
      <c r="KU468" s="1"/>
      <c r="KV468" s="1"/>
      <c r="KW468" s="1"/>
      <c r="KX468" s="1"/>
      <c r="KY468" s="1"/>
      <c r="KZ468" s="1"/>
      <c r="LA468" s="1"/>
      <c r="LB468" s="1"/>
      <c r="LC468" s="1"/>
      <c r="LD468" s="1"/>
      <c r="LE468" s="1"/>
      <c r="LF468" s="1"/>
      <c r="LG468" s="1"/>
      <c r="LH468" s="1"/>
      <c r="LI468" s="1"/>
      <c r="LJ468" s="1"/>
      <c r="LK468" s="1"/>
      <c r="LL468" s="1"/>
      <c r="LM468" s="1"/>
      <c r="LN468" s="1"/>
      <c r="LO468" s="1"/>
      <c r="LP468" s="1"/>
      <c r="LQ468" s="1"/>
      <c r="LR468" s="1"/>
      <c r="LS468" s="1"/>
      <c r="LT468" s="1"/>
      <c r="LU468" s="1"/>
      <c r="LV468" s="1"/>
      <c r="LW468" s="1"/>
      <c r="LX468" s="1"/>
      <c r="LY468" s="1"/>
      <c r="LZ468" s="1"/>
      <c r="MA468" s="1"/>
      <c r="MB468" s="1"/>
      <c r="MC468" s="1"/>
      <c r="MD468" s="1"/>
      <c r="ME468" s="1"/>
      <c r="MF468" s="1"/>
      <c r="MG468" s="1"/>
      <c r="MH468" s="1"/>
      <c r="MI468" s="1"/>
      <c r="MJ468" s="1"/>
      <c r="MK468" s="1"/>
      <c r="ML468" s="1"/>
      <c r="MM468" s="1"/>
      <c r="MN468" s="1"/>
      <c r="MO468" s="1"/>
      <c r="MP468" s="1"/>
      <c r="MQ468" s="1"/>
      <c r="MR468" s="1"/>
      <c r="MS468" s="1"/>
      <c r="MT468" s="1"/>
      <c r="MU468" s="1"/>
      <c r="MV468" s="1"/>
      <c r="MW468" s="1"/>
      <c r="MX468" s="1"/>
      <c r="MY468" s="1"/>
      <c r="MZ468" s="1"/>
      <c r="NA468" s="1"/>
      <c r="NB468" s="1"/>
      <c r="NC468" s="1"/>
      <c r="ND468" s="1"/>
      <c r="NE468" s="1"/>
      <c r="NF468" s="1"/>
      <c r="NG468" s="1"/>
      <c r="NH468" s="1"/>
      <c r="NI468" s="1"/>
      <c r="NJ468" s="1"/>
      <c r="NK468" s="1"/>
      <c r="NL468" s="1"/>
      <c r="NM468" s="1"/>
      <c r="NN468" s="1"/>
      <c r="NO468" s="1"/>
      <c r="NP468" s="1"/>
      <c r="NQ468" s="1"/>
      <c r="NR468" s="1"/>
      <c r="NS468" s="1"/>
      <c r="NT468" s="1"/>
      <c r="NU468" s="1"/>
      <c r="NV468" s="1"/>
      <c r="NW468" s="1"/>
      <c r="NX468" s="1"/>
      <c r="NY468" s="1"/>
      <c r="NZ468" s="1"/>
      <c r="OA468" s="1"/>
      <c r="OB468" s="1"/>
      <c r="OC468" s="1"/>
      <c r="OD468" s="1"/>
      <c r="OE468" s="1"/>
      <c r="OF468" s="1"/>
      <c r="OG468" s="1"/>
      <c r="OH468" s="1"/>
      <c r="OI468" s="1"/>
      <c r="OJ468" s="1"/>
      <c r="OK468" s="1"/>
      <c r="OL468" s="1"/>
      <c r="OM468" s="1"/>
      <c r="ON468" s="1"/>
      <c r="OO468" s="1"/>
      <c r="OP468" s="1"/>
      <c r="OQ468" s="1"/>
      <c r="OR468" s="1"/>
      <c r="OS468" s="1"/>
      <c r="OT468" s="1"/>
      <c r="OU468" s="1"/>
      <c r="OV468" s="1"/>
      <c r="OW468" s="1"/>
      <c r="OX468" s="1"/>
      <c r="OY468" s="1"/>
      <c r="OZ468" s="1"/>
      <c r="PA468" s="1"/>
      <c r="PB468" s="1"/>
      <c r="PC468" s="1"/>
      <c r="PD468" s="1"/>
      <c r="PE468" s="1"/>
      <c r="PF468" s="1"/>
      <c r="PG468" s="1"/>
      <c r="PH468" s="1"/>
      <c r="PI468" s="1"/>
      <c r="PJ468" s="1"/>
      <c r="PK468" s="1"/>
      <c r="PL468" s="1"/>
      <c r="PM468" s="1"/>
      <c r="PN468" s="1"/>
      <c r="PO468" s="1"/>
      <c r="PP468" s="1"/>
      <c r="PQ468" s="1"/>
      <c r="PR468" s="1"/>
      <c r="PS468" s="1"/>
      <c r="PT468" s="1"/>
      <c r="PU468" s="1"/>
      <c r="PV468" s="1"/>
      <c r="PW468" s="1"/>
      <c r="PX468" s="1"/>
      <c r="PY468" s="1"/>
      <c r="PZ468" s="1"/>
      <c r="QA468" s="1"/>
      <c r="QB468" s="1"/>
      <c r="QC468" s="1"/>
      <c r="QD468" s="1"/>
      <c r="QE468" s="1"/>
      <c r="QF468" s="1"/>
      <c r="QG468" s="1"/>
      <c r="QH468" s="1"/>
      <c r="QI468" s="1"/>
      <c r="QJ468" s="1"/>
      <c r="QK468" s="1"/>
      <c r="QL468" s="1"/>
      <c r="QM468" s="1"/>
      <c r="QN468" s="1"/>
      <c r="QO468" s="1"/>
      <c r="QP468" s="1"/>
      <c r="QQ468" s="1"/>
      <c r="QR468" s="1"/>
      <c r="QS468" s="1"/>
      <c r="QT468" s="1"/>
      <c r="QU468" s="1"/>
      <c r="QV468" s="1"/>
      <c r="QW468" s="1"/>
      <c r="QX468" s="1"/>
      <c r="QY468" s="1"/>
      <c r="QZ468" s="1"/>
      <c r="RA468" s="1"/>
      <c r="RB468" s="1"/>
      <c r="RC468" s="1"/>
      <c r="RD468" s="1"/>
      <c r="RE468" s="1"/>
      <c r="RF468" s="1"/>
      <c r="RG468" s="1"/>
      <c r="RH468" s="1"/>
      <c r="RI468" s="1"/>
      <c r="RJ468" s="1"/>
      <c r="RK468" s="1"/>
      <c r="RL468" s="1"/>
      <c r="RM468" s="1"/>
      <c r="RN468" s="1"/>
      <c r="RO468" s="1"/>
      <c r="RP468" s="1"/>
      <c r="RQ468" s="1"/>
      <c r="RR468" s="1"/>
      <c r="RS468" s="1"/>
      <c r="RT468" s="1"/>
      <c r="RU468" s="1"/>
      <c r="RV468" s="1"/>
      <c r="RW468" s="1"/>
      <c r="RX468" s="1"/>
      <c r="RY468" s="1"/>
      <c r="RZ468" s="1"/>
      <c r="SA468" s="1"/>
      <c r="SB468" s="1"/>
      <c r="SC468" s="1"/>
      <c r="SD468" s="1"/>
      <c r="SE468" s="1"/>
      <c r="SF468" s="1"/>
      <c r="SG468" s="1"/>
      <c r="SH468" s="1"/>
    </row>
    <row r="469" spans="1:502"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c r="JS469" s="1"/>
      <c r="JT469" s="1"/>
      <c r="JU469" s="1"/>
      <c r="JV469" s="1"/>
      <c r="JW469" s="1"/>
      <c r="JX469" s="1"/>
      <c r="JY469" s="1"/>
      <c r="JZ469" s="1"/>
      <c r="KA469" s="1"/>
      <c r="KB469" s="1"/>
      <c r="KC469" s="1"/>
      <c r="KD469" s="1"/>
      <c r="KE469" s="1"/>
      <c r="KF469" s="1"/>
      <c r="KG469" s="1"/>
      <c r="KH469" s="1"/>
      <c r="KI469" s="1"/>
      <c r="KJ469" s="1"/>
      <c r="KK469" s="1"/>
      <c r="KL469" s="1"/>
      <c r="KM469" s="1"/>
      <c r="KN469" s="1"/>
      <c r="KO469" s="1"/>
      <c r="KP469" s="1"/>
      <c r="KQ469" s="1"/>
      <c r="KR469" s="1"/>
      <c r="KS469" s="1"/>
      <c r="KT469" s="1"/>
      <c r="KU469" s="1"/>
      <c r="KV469" s="1"/>
      <c r="KW469" s="1"/>
      <c r="KX469" s="1"/>
      <c r="KY469" s="1"/>
      <c r="KZ469" s="1"/>
      <c r="LA469" s="1"/>
      <c r="LB469" s="1"/>
      <c r="LC469" s="1"/>
      <c r="LD469" s="1"/>
      <c r="LE469" s="1"/>
      <c r="LF469" s="1"/>
      <c r="LG469" s="1"/>
      <c r="LH469" s="1"/>
      <c r="LI469" s="1"/>
      <c r="LJ469" s="1"/>
      <c r="LK469" s="1"/>
      <c r="LL469" s="1"/>
      <c r="LM469" s="1"/>
      <c r="LN469" s="1"/>
      <c r="LO469" s="1"/>
      <c r="LP469" s="1"/>
      <c r="LQ469" s="1"/>
      <c r="LR469" s="1"/>
      <c r="LS469" s="1"/>
      <c r="LT469" s="1"/>
      <c r="LU469" s="1"/>
      <c r="LV469" s="1"/>
      <c r="LW469" s="1"/>
      <c r="LX469" s="1"/>
      <c r="LY469" s="1"/>
      <c r="LZ469" s="1"/>
      <c r="MA469" s="1"/>
      <c r="MB469" s="1"/>
      <c r="MC469" s="1"/>
      <c r="MD469" s="1"/>
      <c r="ME469" s="1"/>
      <c r="MF469" s="1"/>
      <c r="MG469" s="1"/>
      <c r="MH469" s="1"/>
      <c r="MI469" s="1"/>
      <c r="MJ469" s="1"/>
      <c r="MK469" s="1"/>
      <c r="ML469" s="1"/>
      <c r="MM469" s="1"/>
      <c r="MN469" s="1"/>
      <c r="MO469" s="1"/>
      <c r="MP469" s="1"/>
      <c r="MQ469" s="1"/>
      <c r="MR469" s="1"/>
      <c r="MS469" s="1"/>
      <c r="MT469" s="1"/>
      <c r="MU469" s="1"/>
      <c r="MV469" s="1"/>
      <c r="MW469" s="1"/>
      <c r="MX469" s="1"/>
      <c r="MY469" s="1"/>
      <c r="MZ469" s="1"/>
      <c r="NA469" s="1"/>
      <c r="NB469" s="1"/>
      <c r="NC469" s="1"/>
      <c r="ND469" s="1"/>
      <c r="NE469" s="1"/>
      <c r="NF469" s="1"/>
      <c r="NG469" s="1"/>
      <c r="NH469" s="1"/>
      <c r="NI469" s="1"/>
      <c r="NJ469" s="1"/>
      <c r="NK469" s="1"/>
      <c r="NL469" s="1"/>
      <c r="NM469" s="1"/>
      <c r="NN469" s="1"/>
      <c r="NO469" s="1"/>
      <c r="NP469" s="1"/>
      <c r="NQ469" s="1"/>
      <c r="NR469" s="1"/>
      <c r="NS469" s="1"/>
      <c r="NT469" s="1"/>
      <c r="NU469" s="1"/>
      <c r="NV469" s="1"/>
      <c r="NW469" s="1"/>
      <c r="NX469" s="1"/>
      <c r="NY469" s="1"/>
      <c r="NZ469" s="1"/>
      <c r="OA469" s="1"/>
      <c r="OB469" s="1"/>
      <c r="OC469" s="1"/>
      <c r="OD469" s="1"/>
      <c r="OE469" s="1"/>
      <c r="OF469" s="1"/>
      <c r="OG469" s="1"/>
      <c r="OH469" s="1"/>
      <c r="OI469" s="1"/>
      <c r="OJ469" s="1"/>
      <c r="OK469" s="1"/>
      <c r="OL469" s="1"/>
      <c r="OM469" s="1"/>
      <c r="ON469" s="1"/>
      <c r="OO469" s="1"/>
      <c r="OP469" s="1"/>
      <c r="OQ469" s="1"/>
      <c r="OR469" s="1"/>
      <c r="OS469" s="1"/>
      <c r="OT469" s="1"/>
      <c r="OU469" s="1"/>
      <c r="OV469" s="1"/>
      <c r="OW469" s="1"/>
      <c r="OX469" s="1"/>
      <c r="OY469" s="1"/>
      <c r="OZ469" s="1"/>
      <c r="PA469" s="1"/>
      <c r="PB469" s="1"/>
      <c r="PC469" s="1"/>
      <c r="PD469" s="1"/>
      <c r="PE469" s="1"/>
      <c r="PF469" s="1"/>
      <c r="PG469" s="1"/>
      <c r="PH469" s="1"/>
      <c r="PI469" s="1"/>
      <c r="PJ469" s="1"/>
      <c r="PK469" s="1"/>
      <c r="PL469" s="1"/>
      <c r="PM469" s="1"/>
      <c r="PN469" s="1"/>
      <c r="PO469" s="1"/>
      <c r="PP469" s="1"/>
      <c r="PQ469" s="1"/>
      <c r="PR469" s="1"/>
      <c r="PS469" s="1"/>
      <c r="PT469" s="1"/>
      <c r="PU469" s="1"/>
      <c r="PV469" s="1"/>
      <c r="PW469" s="1"/>
      <c r="PX469" s="1"/>
      <c r="PY469" s="1"/>
      <c r="PZ469" s="1"/>
      <c r="QA469" s="1"/>
      <c r="QB469" s="1"/>
      <c r="QC469" s="1"/>
      <c r="QD469" s="1"/>
      <c r="QE469" s="1"/>
      <c r="QF469" s="1"/>
      <c r="QG469" s="1"/>
      <c r="QH469" s="1"/>
      <c r="QI469" s="1"/>
      <c r="QJ469" s="1"/>
      <c r="QK469" s="1"/>
      <c r="QL469" s="1"/>
      <c r="QM469" s="1"/>
      <c r="QN469" s="1"/>
      <c r="QO469" s="1"/>
      <c r="QP469" s="1"/>
      <c r="QQ469" s="1"/>
      <c r="QR469" s="1"/>
      <c r="QS469" s="1"/>
      <c r="QT469" s="1"/>
      <c r="QU469" s="1"/>
      <c r="QV469" s="1"/>
      <c r="QW469" s="1"/>
      <c r="QX469" s="1"/>
      <c r="QY469" s="1"/>
      <c r="QZ469" s="1"/>
      <c r="RA469" s="1"/>
      <c r="RB469" s="1"/>
      <c r="RC469" s="1"/>
      <c r="RD469" s="1"/>
      <c r="RE469" s="1"/>
      <c r="RF469" s="1"/>
      <c r="RG469" s="1"/>
      <c r="RH469" s="1"/>
      <c r="RI469" s="1"/>
      <c r="RJ469" s="1"/>
      <c r="RK469" s="1"/>
      <c r="RL469" s="1"/>
      <c r="RM469" s="1"/>
      <c r="RN469" s="1"/>
      <c r="RO469" s="1"/>
      <c r="RP469" s="1"/>
      <c r="RQ469" s="1"/>
      <c r="RR469" s="1"/>
      <c r="RS469" s="1"/>
      <c r="RT469" s="1"/>
      <c r="RU469" s="1"/>
      <c r="RV469" s="1"/>
      <c r="RW469" s="1"/>
      <c r="RX469" s="1"/>
      <c r="RY469" s="1"/>
      <c r="RZ469" s="1"/>
      <c r="SA469" s="1"/>
      <c r="SB469" s="1"/>
      <c r="SC469" s="1"/>
      <c r="SD469" s="1"/>
      <c r="SE469" s="1"/>
      <c r="SF469" s="1"/>
      <c r="SG469" s="1"/>
      <c r="SH469" s="1"/>
    </row>
    <row r="470" spans="1:502"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c r="JS470" s="1"/>
      <c r="JT470" s="1"/>
      <c r="JU470" s="1"/>
      <c r="JV470" s="1"/>
      <c r="JW470" s="1"/>
      <c r="JX470" s="1"/>
      <c r="JY470" s="1"/>
      <c r="JZ470" s="1"/>
      <c r="KA470" s="1"/>
      <c r="KB470" s="1"/>
      <c r="KC470" s="1"/>
      <c r="KD470" s="1"/>
      <c r="KE470" s="1"/>
      <c r="KF470" s="1"/>
      <c r="KG470" s="1"/>
      <c r="KH470" s="1"/>
      <c r="KI470" s="1"/>
      <c r="KJ470" s="1"/>
      <c r="KK470" s="1"/>
      <c r="KL470" s="1"/>
      <c r="KM470" s="1"/>
      <c r="KN470" s="1"/>
      <c r="KO470" s="1"/>
      <c r="KP470" s="1"/>
      <c r="KQ470" s="1"/>
      <c r="KR470" s="1"/>
      <c r="KS470" s="1"/>
      <c r="KT470" s="1"/>
      <c r="KU470" s="1"/>
      <c r="KV470" s="1"/>
      <c r="KW470" s="1"/>
      <c r="KX470" s="1"/>
      <c r="KY470" s="1"/>
      <c r="KZ470" s="1"/>
      <c r="LA470" s="1"/>
      <c r="LB470" s="1"/>
      <c r="LC470" s="1"/>
      <c r="LD470" s="1"/>
      <c r="LE470" s="1"/>
      <c r="LF470" s="1"/>
      <c r="LG470" s="1"/>
      <c r="LH470" s="1"/>
      <c r="LI470" s="1"/>
      <c r="LJ470" s="1"/>
      <c r="LK470" s="1"/>
      <c r="LL470" s="1"/>
      <c r="LM470" s="1"/>
      <c r="LN470" s="1"/>
      <c r="LO470" s="1"/>
      <c r="LP470" s="1"/>
      <c r="LQ470" s="1"/>
      <c r="LR470" s="1"/>
      <c r="LS470" s="1"/>
      <c r="LT470" s="1"/>
      <c r="LU470" s="1"/>
      <c r="LV470" s="1"/>
      <c r="LW470" s="1"/>
      <c r="LX470" s="1"/>
      <c r="LY470" s="1"/>
      <c r="LZ470" s="1"/>
      <c r="MA470" s="1"/>
      <c r="MB470" s="1"/>
      <c r="MC470" s="1"/>
      <c r="MD470" s="1"/>
      <c r="ME470" s="1"/>
      <c r="MF470" s="1"/>
      <c r="MG470" s="1"/>
      <c r="MH470" s="1"/>
      <c r="MI470" s="1"/>
      <c r="MJ470" s="1"/>
      <c r="MK470" s="1"/>
      <c r="ML470" s="1"/>
      <c r="MM470" s="1"/>
      <c r="MN470" s="1"/>
      <c r="MO470" s="1"/>
      <c r="MP470" s="1"/>
      <c r="MQ470" s="1"/>
      <c r="MR470" s="1"/>
      <c r="MS470" s="1"/>
      <c r="MT470" s="1"/>
      <c r="MU470" s="1"/>
      <c r="MV470" s="1"/>
      <c r="MW470" s="1"/>
      <c r="MX470" s="1"/>
      <c r="MY470" s="1"/>
      <c r="MZ470" s="1"/>
      <c r="NA470" s="1"/>
      <c r="NB470" s="1"/>
      <c r="NC470" s="1"/>
      <c r="ND470" s="1"/>
      <c r="NE470" s="1"/>
      <c r="NF470" s="1"/>
      <c r="NG470" s="1"/>
      <c r="NH470" s="1"/>
      <c r="NI470" s="1"/>
      <c r="NJ470" s="1"/>
      <c r="NK470" s="1"/>
      <c r="NL470" s="1"/>
      <c r="NM470" s="1"/>
      <c r="NN470" s="1"/>
      <c r="NO470" s="1"/>
      <c r="NP470" s="1"/>
      <c r="NQ470" s="1"/>
      <c r="NR470" s="1"/>
      <c r="NS470" s="1"/>
      <c r="NT470" s="1"/>
      <c r="NU470" s="1"/>
      <c r="NV470" s="1"/>
      <c r="NW470" s="1"/>
      <c r="NX470" s="1"/>
      <c r="NY470" s="1"/>
      <c r="NZ470" s="1"/>
      <c r="OA470" s="1"/>
      <c r="OB470" s="1"/>
      <c r="OC470" s="1"/>
      <c r="OD470" s="1"/>
      <c r="OE470" s="1"/>
      <c r="OF470" s="1"/>
      <c r="OG470" s="1"/>
      <c r="OH470" s="1"/>
      <c r="OI470" s="1"/>
      <c r="OJ470" s="1"/>
      <c r="OK470" s="1"/>
      <c r="OL470" s="1"/>
      <c r="OM470" s="1"/>
      <c r="ON470" s="1"/>
      <c r="OO470" s="1"/>
      <c r="OP470" s="1"/>
      <c r="OQ470" s="1"/>
      <c r="OR470" s="1"/>
      <c r="OS470" s="1"/>
      <c r="OT470" s="1"/>
      <c r="OU470" s="1"/>
      <c r="OV470" s="1"/>
      <c r="OW470" s="1"/>
      <c r="OX470" s="1"/>
      <c r="OY470" s="1"/>
      <c r="OZ470" s="1"/>
      <c r="PA470" s="1"/>
      <c r="PB470" s="1"/>
      <c r="PC470" s="1"/>
      <c r="PD470" s="1"/>
      <c r="PE470" s="1"/>
      <c r="PF470" s="1"/>
      <c r="PG470" s="1"/>
      <c r="PH470" s="1"/>
      <c r="PI470" s="1"/>
      <c r="PJ470" s="1"/>
      <c r="PK470" s="1"/>
      <c r="PL470" s="1"/>
      <c r="PM470" s="1"/>
      <c r="PN470" s="1"/>
      <c r="PO470" s="1"/>
      <c r="PP470" s="1"/>
      <c r="PQ470" s="1"/>
      <c r="PR470" s="1"/>
      <c r="PS470" s="1"/>
      <c r="PT470" s="1"/>
      <c r="PU470" s="1"/>
      <c r="PV470" s="1"/>
      <c r="PW470" s="1"/>
      <c r="PX470" s="1"/>
      <c r="PY470" s="1"/>
      <c r="PZ470" s="1"/>
      <c r="QA470" s="1"/>
      <c r="QB470" s="1"/>
      <c r="QC470" s="1"/>
      <c r="QD470" s="1"/>
      <c r="QE470" s="1"/>
      <c r="QF470" s="1"/>
      <c r="QG470" s="1"/>
      <c r="QH470" s="1"/>
      <c r="QI470" s="1"/>
      <c r="QJ470" s="1"/>
      <c r="QK470" s="1"/>
      <c r="QL470" s="1"/>
      <c r="QM470" s="1"/>
      <c r="QN470" s="1"/>
      <c r="QO470" s="1"/>
      <c r="QP470" s="1"/>
      <c r="QQ470" s="1"/>
      <c r="QR470" s="1"/>
      <c r="QS470" s="1"/>
      <c r="QT470" s="1"/>
      <c r="QU470" s="1"/>
      <c r="QV470" s="1"/>
      <c r="QW470" s="1"/>
      <c r="QX470" s="1"/>
      <c r="QY470" s="1"/>
      <c r="QZ470" s="1"/>
      <c r="RA470" s="1"/>
      <c r="RB470" s="1"/>
      <c r="RC470" s="1"/>
      <c r="RD470" s="1"/>
      <c r="RE470" s="1"/>
      <c r="RF470" s="1"/>
      <c r="RG470" s="1"/>
      <c r="RH470" s="1"/>
      <c r="RI470" s="1"/>
      <c r="RJ470" s="1"/>
      <c r="RK470" s="1"/>
      <c r="RL470" s="1"/>
      <c r="RM470" s="1"/>
      <c r="RN470" s="1"/>
      <c r="RO470" s="1"/>
      <c r="RP470" s="1"/>
      <c r="RQ470" s="1"/>
      <c r="RR470" s="1"/>
      <c r="RS470" s="1"/>
      <c r="RT470" s="1"/>
      <c r="RU470" s="1"/>
      <c r="RV470" s="1"/>
      <c r="RW470" s="1"/>
      <c r="RX470" s="1"/>
      <c r="RY470" s="1"/>
      <c r="RZ470" s="1"/>
      <c r="SA470" s="1"/>
      <c r="SB470" s="1"/>
      <c r="SC470" s="1"/>
      <c r="SD470" s="1"/>
      <c r="SE470" s="1"/>
      <c r="SF470" s="1"/>
      <c r="SG470" s="1"/>
      <c r="SH470" s="1"/>
    </row>
    <row r="471" spans="1:502"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c r="JS471" s="1"/>
      <c r="JT471" s="1"/>
      <c r="JU471" s="1"/>
      <c r="JV471" s="1"/>
      <c r="JW471" s="1"/>
      <c r="JX471" s="1"/>
      <c r="JY471" s="1"/>
      <c r="JZ471" s="1"/>
      <c r="KA471" s="1"/>
      <c r="KB471" s="1"/>
      <c r="KC471" s="1"/>
      <c r="KD471" s="1"/>
      <c r="KE471" s="1"/>
      <c r="KF471" s="1"/>
      <c r="KG471" s="1"/>
      <c r="KH471" s="1"/>
      <c r="KI471" s="1"/>
      <c r="KJ471" s="1"/>
      <c r="KK471" s="1"/>
      <c r="KL471" s="1"/>
      <c r="KM471" s="1"/>
      <c r="KN471" s="1"/>
      <c r="KO471" s="1"/>
      <c r="KP471" s="1"/>
      <c r="KQ471" s="1"/>
      <c r="KR471" s="1"/>
      <c r="KS471" s="1"/>
      <c r="KT471" s="1"/>
      <c r="KU471" s="1"/>
      <c r="KV471" s="1"/>
      <c r="KW471" s="1"/>
      <c r="KX471" s="1"/>
      <c r="KY471" s="1"/>
      <c r="KZ471" s="1"/>
      <c r="LA471" s="1"/>
      <c r="LB471" s="1"/>
      <c r="LC471" s="1"/>
      <c r="LD471" s="1"/>
      <c r="LE471" s="1"/>
      <c r="LF471" s="1"/>
      <c r="LG471" s="1"/>
      <c r="LH471" s="1"/>
      <c r="LI471" s="1"/>
      <c r="LJ471" s="1"/>
      <c r="LK471" s="1"/>
      <c r="LL471" s="1"/>
      <c r="LM471" s="1"/>
      <c r="LN471" s="1"/>
      <c r="LO471" s="1"/>
      <c r="LP471" s="1"/>
      <c r="LQ471" s="1"/>
      <c r="LR471" s="1"/>
      <c r="LS471" s="1"/>
      <c r="LT471" s="1"/>
      <c r="LU471" s="1"/>
      <c r="LV471" s="1"/>
      <c r="LW471" s="1"/>
      <c r="LX471" s="1"/>
      <c r="LY471" s="1"/>
      <c r="LZ471" s="1"/>
      <c r="MA471" s="1"/>
      <c r="MB471" s="1"/>
      <c r="MC471" s="1"/>
      <c r="MD471" s="1"/>
      <c r="ME471" s="1"/>
      <c r="MF471" s="1"/>
      <c r="MG471" s="1"/>
      <c r="MH471" s="1"/>
      <c r="MI471" s="1"/>
      <c r="MJ471" s="1"/>
      <c r="MK471" s="1"/>
      <c r="ML471" s="1"/>
      <c r="MM471" s="1"/>
      <c r="MN471" s="1"/>
      <c r="MO471" s="1"/>
      <c r="MP471" s="1"/>
      <c r="MQ471" s="1"/>
      <c r="MR471" s="1"/>
      <c r="MS471" s="1"/>
      <c r="MT471" s="1"/>
      <c r="MU471" s="1"/>
      <c r="MV471" s="1"/>
      <c r="MW471" s="1"/>
      <c r="MX471" s="1"/>
      <c r="MY471" s="1"/>
      <c r="MZ471" s="1"/>
      <c r="NA471" s="1"/>
      <c r="NB471" s="1"/>
      <c r="NC471" s="1"/>
      <c r="ND471" s="1"/>
      <c r="NE471" s="1"/>
      <c r="NF471" s="1"/>
      <c r="NG471" s="1"/>
      <c r="NH471" s="1"/>
      <c r="NI471" s="1"/>
      <c r="NJ471" s="1"/>
      <c r="NK471" s="1"/>
      <c r="NL471" s="1"/>
      <c r="NM471" s="1"/>
      <c r="NN471" s="1"/>
      <c r="NO471" s="1"/>
      <c r="NP471" s="1"/>
      <c r="NQ471" s="1"/>
      <c r="NR471" s="1"/>
      <c r="NS471" s="1"/>
      <c r="NT471" s="1"/>
      <c r="NU471" s="1"/>
      <c r="NV471" s="1"/>
      <c r="NW471" s="1"/>
      <c r="NX471" s="1"/>
      <c r="NY471" s="1"/>
      <c r="NZ471" s="1"/>
      <c r="OA471" s="1"/>
      <c r="OB471" s="1"/>
      <c r="OC471" s="1"/>
      <c r="OD471" s="1"/>
      <c r="OE471" s="1"/>
      <c r="OF471" s="1"/>
      <c r="OG471" s="1"/>
      <c r="OH471" s="1"/>
      <c r="OI471" s="1"/>
      <c r="OJ471" s="1"/>
      <c r="OK471" s="1"/>
      <c r="OL471" s="1"/>
      <c r="OM471" s="1"/>
      <c r="ON471" s="1"/>
      <c r="OO471" s="1"/>
      <c r="OP471" s="1"/>
      <c r="OQ471" s="1"/>
      <c r="OR471" s="1"/>
      <c r="OS471" s="1"/>
      <c r="OT471" s="1"/>
      <c r="OU471" s="1"/>
      <c r="OV471" s="1"/>
      <c r="OW471" s="1"/>
      <c r="OX471" s="1"/>
      <c r="OY471" s="1"/>
      <c r="OZ471" s="1"/>
      <c r="PA471" s="1"/>
      <c r="PB471" s="1"/>
      <c r="PC471" s="1"/>
      <c r="PD471" s="1"/>
      <c r="PE471" s="1"/>
      <c r="PF471" s="1"/>
      <c r="PG471" s="1"/>
      <c r="PH471" s="1"/>
      <c r="PI471" s="1"/>
      <c r="PJ471" s="1"/>
      <c r="PK471" s="1"/>
      <c r="PL471" s="1"/>
      <c r="PM471" s="1"/>
      <c r="PN471" s="1"/>
      <c r="PO471" s="1"/>
      <c r="PP471" s="1"/>
      <c r="PQ471" s="1"/>
      <c r="PR471" s="1"/>
      <c r="PS471" s="1"/>
      <c r="PT471" s="1"/>
      <c r="PU471" s="1"/>
      <c r="PV471" s="1"/>
      <c r="PW471" s="1"/>
      <c r="PX471" s="1"/>
      <c r="PY471" s="1"/>
      <c r="PZ471" s="1"/>
      <c r="QA471" s="1"/>
      <c r="QB471" s="1"/>
      <c r="QC471" s="1"/>
      <c r="QD471" s="1"/>
      <c r="QE471" s="1"/>
      <c r="QF471" s="1"/>
      <c r="QG471" s="1"/>
      <c r="QH471" s="1"/>
      <c r="QI471" s="1"/>
      <c r="QJ471" s="1"/>
      <c r="QK471" s="1"/>
      <c r="QL471" s="1"/>
      <c r="QM471" s="1"/>
      <c r="QN471" s="1"/>
      <c r="QO471" s="1"/>
      <c r="QP471" s="1"/>
      <c r="QQ471" s="1"/>
      <c r="QR471" s="1"/>
      <c r="QS471" s="1"/>
      <c r="QT471" s="1"/>
      <c r="QU471" s="1"/>
      <c r="QV471" s="1"/>
      <c r="QW471" s="1"/>
      <c r="QX471" s="1"/>
      <c r="QY471" s="1"/>
      <c r="QZ471" s="1"/>
      <c r="RA471" s="1"/>
      <c r="RB471" s="1"/>
      <c r="RC471" s="1"/>
      <c r="RD471" s="1"/>
      <c r="RE471" s="1"/>
      <c r="RF471" s="1"/>
      <c r="RG471" s="1"/>
      <c r="RH471" s="1"/>
      <c r="RI471" s="1"/>
      <c r="RJ471" s="1"/>
      <c r="RK471" s="1"/>
      <c r="RL471" s="1"/>
      <c r="RM471" s="1"/>
      <c r="RN471" s="1"/>
      <c r="RO471" s="1"/>
      <c r="RP471" s="1"/>
      <c r="RQ471" s="1"/>
      <c r="RR471" s="1"/>
      <c r="RS471" s="1"/>
      <c r="RT471" s="1"/>
      <c r="RU471" s="1"/>
      <c r="RV471" s="1"/>
      <c r="RW471" s="1"/>
      <c r="RX471" s="1"/>
      <c r="RY471" s="1"/>
      <c r="RZ471" s="1"/>
      <c r="SA471" s="1"/>
      <c r="SB471" s="1"/>
      <c r="SC471" s="1"/>
      <c r="SD471" s="1"/>
      <c r="SE471" s="1"/>
      <c r="SF471" s="1"/>
      <c r="SG471" s="1"/>
      <c r="SH471" s="1"/>
    </row>
    <row r="472" spans="1:502"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c r="JS472" s="1"/>
      <c r="JT472" s="1"/>
      <c r="JU472" s="1"/>
      <c r="JV472" s="1"/>
      <c r="JW472" s="1"/>
      <c r="JX472" s="1"/>
      <c r="JY472" s="1"/>
      <c r="JZ472" s="1"/>
      <c r="KA472" s="1"/>
      <c r="KB472" s="1"/>
      <c r="KC472" s="1"/>
      <c r="KD472" s="1"/>
      <c r="KE472" s="1"/>
      <c r="KF472" s="1"/>
      <c r="KG472" s="1"/>
      <c r="KH472" s="1"/>
      <c r="KI472" s="1"/>
      <c r="KJ472" s="1"/>
      <c r="KK472" s="1"/>
      <c r="KL472" s="1"/>
      <c r="KM472" s="1"/>
      <c r="KN472" s="1"/>
      <c r="KO472" s="1"/>
      <c r="KP472" s="1"/>
      <c r="KQ472" s="1"/>
      <c r="KR472" s="1"/>
      <c r="KS472" s="1"/>
      <c r="KT472" s="1"/>
      <c r="KU472" s="1"/>
      <c r="KV472" s="1"/>
      <c r="KW472" s="1"/>
      <c r="KX472" s="1"/>
      <c r="KY472" s="1"/>
      <c r="KZ472" s="1"/>
      <c r="LA472" s="1"/>
      <c r="LB472" s="1"/>
      <c r="LC472" s="1"/>
      <c r="LD472" s="1"/>
      <c r="LE472" s="1"/>
      <c r="LF472" s="1"/>
      <c r="LG472" s="1"/>
      <c r="LH472" s="1"/>
      <c r="LI472" s="1"/>
      <c r="LJ472" s="1"/>
      <c r="LK472" s="1"/>
      <c r="LL472" s="1"/>
      <c r="LM472" s="1"/>
      <c r="LN472" s="1"/>
      <c r="LO472" s="1"/>
      <c r="LP472" s="1"/>
      <c r="LQ472" s="1"/>
      <c r="LR472" s="1"/>
      <c r="LS472" s="1"/>
      <c r="LT472" s="1"/>
      <c r="LU472" s="1"/>
      <c r="LV472" s="1"/>
      <c r="LW472" s="1"/>
      <c r="LX472" s="1"/>
      <c r="LY472" s="1"/>
      <c r="LZ472" s="1"/>
      <c r="MA472" s="1"/>
      <c r="MB472" s="1"/>
      <c r="MC472" s="1"/>
      <c r="MD472" s="1"/>
      <c r="ME472" s="1"/>
      <c r="MF472" s="1"/>
      <c r="MG472" s="1"/>
      <c r="MH472" s="1"/>
      <c r="MI472" s="1"/>
      <c r="MJ472" s="1"/>
      <c r="MK472" s="1"/>
      <c r="ML472" s="1"/>
      <c r="MM472" s="1"/>
      <c r="MN472" s="1"/>
      <c r="MO472" s="1"/>
      <c r="MP472" s="1"/>
      <c r="MQ472" s="1"/>
      <c r="MR472" s="1"/>
      <c r="MS472" s="1"/>
      <c r="MT472" s="1"/>
      <c r="MU472" s="1"/>
      <c r="MV472" s="1"/>
      <c r="MW472" s="1"/>
      <c r="MX472" s="1"/>
      <c r="MY472" s="1"/>
      <c r="MZ472" s="1"/>
      <c r="NA472" s="1"/>
      <c r="NB472" s="1"/>
      <c r="NC472" s="1"/>
      <c r="ND472" s="1"/>
      <c r="NE472" s="1"/>
      <c r="NF472" s="1"/>
      <c r="NG472" s="1"/>
      <c r="NH472" s="1"/>
      <c r="NI472" s="1"/>
      <c r="NJ472" s="1"/>
      <c r="NK472" s="1"/>
      <c r="NL472" s="1"/>
      <c r="NM472" s="1"/>
      <c r="NN472" s="1"/>
      <c r="NO472" s="1"/>
      <c r="NP472" s="1"/>
      <c r="NQ472" s="1"/>
      <c r="NR472" s="1"/>
      <c r="NS472" s="1"/>
      <c r="NT472" s="1"/>
      <c r="NU472" s="1"/>
      <c r="NV472" s="1"/>
      <c r="NW472" s="1"/>
      <c r="NX472" s="1"/>
      <c r="NY472" s="1"/>
      <c r="NZ472" s="1"/>
      <c r="OA472" s="1"/>
      <c r="OB472" s="1"/>
      <c r="OC472" s="1"/>
      <c r="OD472" s="1"/>
      <c r="OE472" s="1"/>
      <c r="OF472" s="1"/>
      <c r="OG472" s="1"/>
      <c r="OH472" s="1"/>
      <c r="OI472" s="1"/>
      <c r="OJ472" s="1"/>
      <c r="OK472" s="1"/>
      <c r="OL472" s="1"/>
      <c r="OM472" s="1"/>
      <c r="ON472" s="1"/>
      <c r="OO472" s="1"/>
      <c r="OP472" s="1"/>
      <c r="OQ472" s="1"/>
      <c r="OR472" s="1"/>
      <c r="OS472" s="1"/>
      <c r="OT472" s="1"/>
      <c r="OU472" s="1"/>
      <c r="OV472" s="1"/>
      <c r="OW472" s="1"/>
      <c r="OX472" s="1"/>
      <c r="OY472" s="1"/>
      <c r="OZ472" s="1"/>
      <c r="PA472" s="1"/>
      <c r="PB472" s="1"/>
      <c r="PC472" s="1"/>
      <c r="PD472" s="1"/>
      <c r="PE472" s="1"/>
      <c r="PF472" s="1"/>
      <c r="PG472" s="1"/>
      <c r="PH472" s="1"/>
      <c r="PI472" s="1"/>
      <c r="PJ472" s="1"/>
      <c r="PK472" s="1"/>
      <c r="PL472" s="1"/>
      <c r="PM472" s="1"/>
      <c r="PN472" s="1"/>
      <c r="PO472" s="1"/>
      <c r="PP472" s="1"/>
      <c r="PQ472" s="1"/>
      <c r="PR472" s="1"/>
      <c r="PS472" s="1"/>
      <c r="PT472" s="1"/>
      <c r="PU472" s="1"/>
      <c r="PV472" s="1"/>
      <c r="PW472" s="1"/>
      <c r="PX472" s="1"/>
      <c r="PY472" s="1"/>
      <c r="PZ472" s="1"/>
      <c r="QA472" s="1"/>
      <c r="QB472" s="1"/>
      <c r="QC472" s="1"/>
      <c r="QD472" s="1"/>
      <c r="QE472" s="1"/>
      <c r="QF472" s="1"/>
      <c r="QG472" s="1"/>
      <c r="QH472" s="1"/>
      <c r="QI472" s="1"/>
      <c r="QJ472" s="1"/>
      <c r="QK472" s="1"/>
      <c r="QL472" s="1"/>
      <c r="QM472" s="1"/>
      <c r="QN472" s="1"/>
      <c r="QO472" s="1"/>
      <c r="QP472" s="1"/>
      <c r="QQ472" s="1"/>
      <c r="QR472" s="1"/>
      <c r="QS472" s="1"/>
      <c r="QT472" s="1"/>
      <c r="QU472" s="1"/>
      <c r="QV472" s="1"/>
      <c r="QW472" s="1"/>
      <c r="QX472" s="1"/>
      <c r="QY472" s="1"/>
      <c r="QZ472" s="1"/>
      <c r="RA472" s="1"/>
      <c r="RB472" s="1"/>
      <c r="RC472" s="1"/>
      <c r="RD472" s="1"/>
      <c r="RE472" s="1"/>
      <c r="RF472" s="1"/>
      <c r="RG472" s="1"/>
      <c r="RH472" s="1"/>
      <c r="RI472" s="1"/>
      <c r="RJ472" s="1"/>
      <c r="RK472" s="1"/>
      <c r="RL472" s="1"/>
      <c r="RM472" s="1"/>
      <c r="RN472" s="1"/>
      <c r="RO472" s="1"/>
      <c r="RP472" s="1"/>
      <c r="RQ472" s="1"/>
      <c r="RR472" s="1"/>
      <c r="RS472" s="1"/>
      <c r="RT472" s="1"/>
      <c r="RU472" s="1"/>
      <c r="RV472" s="1"/>
      <c r="RW472" s="1"/>
      <c r="RX472" s="1"/>
      <c r="RY472" s="1"/>
      <c r="RZ472" s="1"/>
      <c r="SA472" s="1"/>
      <c r="SB472" s="1"/>
      <c r="SC472" s="1"/>
      <c r="SD472" s="1"/>
      <c r="SE472" s="1"/>
      <c r="SF472" s="1"/>
      <c r="SG472" s="1"/>
      <c r="SH472" s="1"/>
    </row>
    <row r="473" spans="1:502"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c r="JS473" s="1"/>
      <c r="JT473" s="1"/>
      <c r="JU473" s="1"/>
      <c r="JV473" s="1"/>
      <c r="JW473" s="1"/>
      <c r="JX473" s="1"/>
      <c r="JY473" s="1"/>
      <c r="JZ473" s="1"/>
      <c r="KA473" s="1"/>
      <c r="KB473" s="1"/>
      <c r="KC473" s="1"/>
      <c r="KD473" s="1"/>
      <c r="KE473" s="1"/>
      <c r="KF473" s="1"/>
      <c r="KG473" s="1"/>
      <c r="KH473" s="1"/>
      <c r="KI473" s="1"/>
      <c r="KJ473" s="1"/>
      <c r="KK473" s="1"/>
      <c r="KL473" s="1"/>
      <c r="KM473" s="1"/>
      <c r="KN473" s="1"/>
      <c r="KO473" s="1"/>
      <c r="KP473" s="1"/>
      <c r="KQ473" s="1"/>
      <c r="KR473" s="1"/>
      <c r="KS473" s="1"/>
      <c r="KT473" s="1"/>
      <c r="KU473" s="1"/>
      <c r="KV473" s="1"/>
      <c r="KW473" s="1"/>
      <c r="KX473" s="1"/>
      <c r="KY473" s="1"/>
      <c r="KZ473" s="1"/>
      <c r="LA473" s="1"/>
      <c r="LB473" s="1"/>
      <c r="LC473" s="1"/>
      <c r="LD473" s="1"/>
      <c r="LE473" s="1"/>
      <c r="LF473" s="1"/>
      <c r="LG473" s="1"/>
      <c r="LH473" s="1"/>
      <c r="LI473" s="1"/>
      <c r="LJ473" s="1"/>
      <c r="LK473" s="1"/>
      <c r="LL473" s="1"/>
      <c r="LM473" s="1"/>
      <c r="LN473" s="1"/>
      <c r="LO473" s="1"/>
      <c r="LP473" s="1"/>
      <c r="LQ473" s="1"/>
      <c r="LR473" s="1"/>
      <c r="LS473" s="1"/>
      <c r="LT473" s="1"/>
      <c r="LU473" s="1"/>
      <c r="LV473" s="1"/>
      <c r="LW473" s="1"/>
      <c r="LX473" s="1"/>
      <c r="LY473" s="1"/>
      <c r="LZ473" s="1"/>
      <c r="MA473" s="1"/>
      <c r="MB473" s="1"/>
      <c r="MC473" s="1"/>
      <c r="MD473" s="1"/>
      <c r="ME473" s="1"/>
      <c r="MF473" s="1"/>
      <c r="MG473" s="1"/>
      <c r="MH473" s="1"/>
      <c r="MI473" s="1"/>
      <c r="MJ473" s="1"/>
      <c r="MK473" s="1"/>
      <c r="ML473" s="1"/>
      <c r="MM473" s="1"/>
      <c r="MN473" s="1"/>
      <c r="MO473" s="1"/>
      <c r="MP473" s="1"/>
      <c r="MQ473" s="1"/>
      <c r="MR473" s="1"/>
      <c r="MS473" s="1"/>
      <c r="MT473" s="1"/>
      <c r="MU473" s="1"/>
      <c r="MV473" s="1"/>
      <c r="MW473" s="1"/>
      <c r="MX473" s="1"/>
      <c r="MY473" s="1"/>
      <c r="MZ473" s="1"/>
      <c r="NA473" s="1"/>
      <c r="NB473" s="1"/>
      <c r="NC473" s="1"/>
      <c r="ND473" s="1"/>
      <c r="NE473" s="1"/>
      <c r="NF473" s="1"/>
      <c r="NG473" s="1"/>
      <c r="NH473" s="1"/>
      <c r="NI473" s="1"/>
      <c r="NJ473" s="1"/>
      <c r="NK473" s="1"/>
      <c r="NL473" s="1"/>
      <c r="NM473" s="1"/>
      <c r="NN473" s="1"/>
      <c r="NO473" s="1"/>
      <c r="NP473" s="1"/>
      <c r="NQ473" s="1"/>
      <c r="NR473" s="1"/>
      <c r="NS473" s="1"/>
      <c r="NT473" s="1"/>
      <c r="NU473" s="1"/>
      <c r="NV473" s="1"/>
      <c r="NW473" s="1"/>
      <c r="NX473" s="1"/>
      <c r="NY473" s="1"/>
      <c r="NZ473" s="1"/>
      <c r="OA473" s="1"/>
      <c r="OB473" s="1"/>
      <c r="OC473" s="1"/>
      <c r="OD473" s="1"/>
      <c r="OE473" s="1"/>
      <c r="OF473" s="1"/>
      <c r="OG473" s="1"/>
      <c r="OH473" s="1"/>
      <c r="OI473" s="1"/>
      <c r="OJ473" s="1"/>
      <c r="OK473" s="1"/>
      <c r="OL473" s="1"/>
      <c r="OM473" s="1"/>
      <c r="ON473" s="1"/>
      <c r="OO473" s="1"/>
      <c r="OP473" s="1"/>
      <c r="OQ473" s="1"/>
      <c r="OR473" s="1"/>
      <c r="OS473" s="1"/>
      <c r="OT473" s="1"/>
      <c r="OU473" s="1"/>
      <c r="OV473" s="1"/>
      <c r="OW473" s="1"/>
      <c r="OX473" s="1"/>
      <c r="OY473" s="1"/>
      <c r="OZ473" s="1"/>
      <c r="PA473" s="1"/>
      <c r="PB473" s="1"/>
      <c r="PC473" s="1"/>
      <c r="PD473" s="1"/>
      <c r="PE473" s="1"/>
      <c r="PF473" s="1"/>
      <c r="PG473" s="1"/>
      <c r="PH473" s="1"/>
      <c r="PI473" s="1"/>
      <c r="PJ473" s="1"/>
      <c r="PK473" s="1"/>
      <c r="PL473" s="1"/>
      <c r="PM473" s="1"/>
      <c r="PN473" s="1"/>
      <c r="PO473" s="1"/>
      <c r="PP473" s="1"/>
      <c r="PQ473" s="1"/>
      <c r="PR473" s="1"/>
      <c r="PS473" s="1"/>
      <c r="PT473" s="1"/>
      <c r="PU473" s="1"/>
      <c r="PV473" s="1"/>
      <c r="PW473" s="1"/>
      <c r="PX473" s="1"/>
      <c r="PY473" s="1"/>
      <c r="PZ473" s="1"/>
      <c r="QA473" s="1"/>
      <c r="QB473" s="1"/>
      <c r="QC473" s="1"/>
      <c r="QD473" s="1"/>
      <c r="QE473" s="1"/>
      <c r="QF473" s="1"/>
      <c r="QG473" s="1"/>
      <c r="QH473" s="1"/>
      <c r="QI473" s="1"/>
      <c r="QJ473" s="1"/>
      <c r="QK473" s="1"/>
      <c r="QL473" s="1"/>
      <c r="QM473" s="1"/>
      <c r="QN473" s="1"/>
      <c r="QO473" s="1"/>
      <c r="QP473" s="1"/>
      <c r="QQ473" s="1"/>
      <c r="QR473" s="1"/>
      <c r="QS473" s="1"/>
      <c r="QT473" s="1"/>
      <c r="QU473" s="1"/>
      <c r="QV473" s="1"/>
      <c r="QW473" s="1"/>
      <c r="QX473" s="1"/>
      <c r="QY473" s="1"/>
      <c r="QZ473" s="1"/>
      <c r="RA473" s="1"/>
      <c r="RB473" s="1"/>
      <c r="RC473" s="1"/>
      <c r="RD473" s="1"/>
      <c r="RE473" s="1"/>
      <c r="RF473" s="1"/>
      <c r="RG473" s="1"/>
      <c r="RH473" s="1"/>
      <c r="RI473" s="1"/>
      <c r="RJ473" s="1"/>
      <c r="RK473" s="1"/>
      <c r="RL473" s="1"/>
      <c r="RM473" s="1"/>
      <c r="RN473" s="1"/>
      <c r="RO473" s="1"/>
      <c r="RP473" s="1"/>
      <c r="RQ473" s="1"/>
      <c r="RR473" s="1"/>
      <c r="RS473" s="1"/>
      <c r="RT473" s="1"/>
      <c r="RU473" s="1"/>
      <c r="RV473" s="1"/>
      <c r="RW473" s="1"/>
      <c r="RX473" s="1"/>
      <c r="RY473" s="1"/>
      <c r="RZ473" s="1"/>
      <c r="SA473" s="1"/>
      <c r="SB473" s="1"/>
      <c r="SC473" s="1"/>
      <c r="SD473" s="1"/>
      <c r="SE473" s="1"/>
      <c r="SF473" s="1"/>
      <c r="SG473" s="1"/>
      <c r="SH473" s="1"/>
    </row>
    <row r="474" spans="1:502"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c r="JS474" s="1"/>
      <c r="JT474" s="1"/>
      <c r="JU474" s="1"/>
      <c r="JV474" s="1"/>
      <c r="JW474" s="1"/>
      <c r="JX474" s="1"/>
      <c r="JY474" s="1"/>
      <c r="JZ474" s="1"/>
      <c r="KA474" s="1"/>
      <c r="KB474" s="1"/>
      <c r="KC474" s="1"/>
      <c r="KD474" s="1"/>
      <c r="KE474" s="1"/>
      <c r="KF474" s="1"/>
      <c r="KG474" s="1"/>
      <c r="KH474" s="1"/>
      <c r="KI474" s="1"/>
      <c r="KJ474" s="1"/>
      <c r="KK474" s="1"/>
      <c r="KL474" s="1"/>
      <c r="KM474" s="1"/>
      <c r="KN474" s="1"/>
      <c r="KO474" s="1"/>
      <c r="KP474" s="1"/>
      <c r="KQ474" s="1"/>
      <c r="KR474" s="1"/>
      <c r="KS474" s="1"/>
      <c r="KT474" s="1"/>
      <c r="KU474" s="1"/>
      <c r="KV474" s="1"/>
      <c r="KW474" s="1"/>
      <c r="KX474" s="1"/>
      <c r="KY474" s="1"/>
      <c r="KZ474" s="1"/>
      <c r="LA474" s="1"/>
      <c r="LB474" s="1"/>
      <c r="LC474" s="1"/>
      <c r="LD474" s="1"/>
      <c r="LE474" s="1"/>
      <c r="LF474" s="1"/>
      <c r="LG474" s="1"/>
      <c r="LH474" s="1"/>
      <c r="LI474" s="1"/>
      <c r="LJ474" s="1"/>
      <c r="LK474" s="1"/>
      <c r="LL474" s="1"/>
      <c r="LM474" s="1"/>
      <c r="LN474" s="1"/>
      <c r="LO474" s="1"/>
      <c r="LP474" s="1"/>
      <c r="LQ474" s="1"/>
      <c r="LR474" s="1"/>
      <c r="LS474" s="1"/>
      <c r="LT474" s="1"/>
      <c r="LU474" s="1"/>
      <c r="LV474" s="1"/>
      <c r="LW474" s="1"/>
      <c r="LX474" s="1"/>
      <c r="LY474" s="1"/>
      <c r="LZ474" s="1"/>
      <c r="MA474" s="1"/>
      <c r="MB474" s="1"/>
      <c r="MC474" s="1"/>
      <c r="MD474" s="1"/>
      <c r="ME474" s="1"/>
      <c r="MF474" s="1"/>
      <c r="MG474" s="1"/>
      <c r="MH474" s="1"/>
      <c r="MI474" s="1"/>
      <c r="MJ474" s="1"/>
      <c r="MK474" s="1"/>
      <c r="ML474" s="1"/>
      <c r="MM474" s="1"/>
      <c r="MN474" s="1"/>
      <c r="MO474" s="1"/>
      <c r="MP474" s="1"/>
      <c r="MQ474" s="1"/>
      <c r="MR474" s="1"/>
      <c r="MS474" s="1"/>
      <c r="MT474" s="1"/>
      <c r="MU474" s="1"/>
      <c r="MV474" s="1"/>
      <c r="MW474" s="1"/>
      <c r="MX474" s="1"/>
      <c r="MY474" s="1"/>
      <c r="MZ474" s="1"/>
      <c r="NA474" s="1"/>
      <c r="NB474" s="1"/>
      <c r="NC474" s="1"/>
      <c r="ND474" s="1"/>
      <c r="NE474" s="1"/>
      <c r="NF474" s="1"/>
      <c r="NG474" s="1"/>
      <c r="NH474" s="1"/>
      <c r="NI474" s="1"/>
      <c r="NJ474" s="1"/>
      <c r="NK474" s="1"/>
      <c r="NL474" s="1"/>
      <c r="NM474" s="1"/>
      <c r="NN474" s="1"/>
      <c r="NO474" s="1"/>
      <c r="NP474" s="1"/>
      <c r="NQ474" s="1"/>
      <c r="NR474" s="1"/>
      <c r="NS474" s="1"/>
      <c r="NT474" s="1"/>
      <c r="NU474" s="1"/>
      <c r="NV474" s="1"/>
      <c r="NW474" s="1"/>
      <c r="NX474" s="1"/>
      <c r="NY474" s="1"/>
      <c r="NZ474" s="1"/>
      <c r="OA474" s="1"/>
      <c r="OB474" s="1"/>
      <c r="OC474" s="1"/>
      <c r="OD474" s="1"/>
      <c r="OE474" s="1"/>
      <c r="OF474" s="1"/>
      <c r="OG474" s="1"/>
      <c r="OH474" s="1"/>
      <c r="OI474" s="1"/>
      <c r="OJ474" s="1"/>
      <c r="OK474" s="1"/>
      <c r="OL474" s="1"/>
      <c r="OM474" s="1"/>
      <c r="ON474" s="1"/>
      <c r="OO474" s="1"/>
      <c r="OP474" s="1"/>
      <c r="OQ474" s="1"/>
      <c r="OR474" s="1"/>
      <c r="OS474" s="1"/>
      <c r="OT474" s="1"/>
      <c r="OU474" s="1"/>
      <c r="OV474" s="1"/>
      <c r="OW474" s="1"/>
      <c r="OX474" s="1"/>
      <c r="OY474" s="1"/>
      <c r="OZ474" s="1"/>
      <c r="PA474" s="1"/>
      <c r="PB474" s="1"/>
      <c r="PC474" s="1"/>
      <c r="PD474" s="1"/>
      <c r="PE474" s="1"/>
      <c r="PF474" s="1"/>
      <c r="PG474" s="1"/>
      <c r="PH474" s="1"/>
      <c r="PI474" s="1"/>
      <c r="PJ474" s="1"/>
      <c r="PK474" s="1"/>
      <c r="PL474" s="1"/>
      <c r="PM474" s="1"/>
      <c r="PN474" s="1"/>
      <c r="PO474" s="1"/>
      <c r="PP474" s="1"/>
      <c r="PQ474" s="1"/>
      <c r="PR474" s="1"/>
      <c r="PS474" s="1"/>
      <c r="PT474" s="1"/>
      <c r="PU474" s="1"/>
      <c r="PV474" s="1"/>
      <c r="PW474" s="1"/>
      <c r="PX474" s="1"/>
      <c r="PY474" s="1"/>
      <c r="PZ474" s="1"/>
      <c r="QA474" s="1"/>
      <c r="QB474" s="1"/>
      <c r="QC474" s="1"/>
      <c r="QD474" s="1"/>
      <c r="QE474" s="1"/>
      <c r="QF474" s="1"/>
      <c r="QG474" s="1"/>
      <c r="QH474" s="1"/>
      <c r="QI474" s="1"/>
      <c r="QJ474" s="1"/>
      <c r="QK474" s="1"/>
      <c r="QL474" s="1"/>
      <c r="QM474" s="1"/>
      <c r="QN474" s="1"/>
      <c r="QO474" s="1"/>
      <c r="QP474" s="1"/>
      <c r="QQ474" s="1"/>
      <c r="QR474" s="1"/>
      <c r="QS474" s="1"/>
      <c r="QT474" s="1"/>
      <c r="QU474" s="1"/>
      <c r="QV474" s="1"/>
      <c r="QW474" s="1"/>
      <c r="QX474" s="1"/>
      <c r="QY474" s="1"/>
      <c r="QZ474" s="1"/>
      <c r="RA474" s="1"/>
      <c r="RB474" s="1"/>
      <c r="RC474" s="1"/>
      <c r="RD474" s="1"/>
      <c r="RE474" s="1"/>
      <c r="RF474" s="1"/>
      <c r="RG474" s="1"/>
      <c r="RH474" s="1"/>
      <c r="RI474" s="1"/>
      <c r="RJ474" s="1"/>
      <c r="RK474" s="1"/>
      <c r="RL474" s="1"/>
      <c r="RM474" s="1"/>
      <c r="RN474" s="1"/>
      <c r="RO474" s="1"/>
      <c r="RP474" s="1"/>
      <c r="RQ474" s="1"/>
      <c r="RR474" s="1"/>
      <c r="RS474" s="1"/>
      <c r="RT474" s="1"/>
      <c r="RU474" s="1"/>
      <c r="RV474" s="1"/>
      <c r="RW474" s="1"/>
      <c r="RX474" s="1"/>
      <c r="RY474" s="1"/>
      <c r="RZ474" s="1"/>
      <c r="SA474" s="1"/>
      <c r="SB474" s="1"/>
      <c r="SC474" s="1"/>
      <c r="SD474" s="1"/>
      <c r="SE474" s="1"/>
      <c r="SF474" s="1"/>
      <c r="SG474" s="1"/>
      <c r="SH474" s="1"/>
    </row>
    <row r="475" spans="1:502"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c r="JS475" s="1"/>
      <c r="JT475" s="1"/>
      <c r="JU475" s="1"/>
      <c r="JV475" s="1"/>
      <c r="JW475" s="1"/>
      <c r="JX475" s="1"/>
      <c r="JY475" s="1"/>
      <c r="JZ475" s="1"/>
      <c r="KA475" s="1"/>
      <c r="KB475" s="1"/>
      <c r="KC475" s="1"/>
      <c r="KD475" s="1"/>
      <c r="KE475" s="1"/>
      <c r="KF475" s="1"/>
      <c r="KG475" s="1"/>
      <c r="KH475" s="1"/>
      <c r="KI475" s="1"/>
      <c r="KJ475" s="1"/>
      <c r="KK475" s="1"/>
      <c r="KL475" s="1"/>
      <c r="KM475" s="1"/>
      <c r="KN475" s="1"/>
      <c r="KO475" s="1"/>
      <c r="KP475" s="1"/>
      <c r="KQ475" s="1"/>
      <c r="KR475" s="1"/>
      <c r="KS475" s="1"/>
      <c r="KT475" s="1"/>
      <c r="KU475" s="1"/>
      <c r="KV475" s="1"/>
      <c r="KW475" s="1"/>
      <c r="KX475" s="1"/>
      <c r="KY475" s="1"/>
      <c r="KZ475" s="1"/>
      <c r="LA475" s="1"/>
      <c r="LB475" s="1"/>
      <c r="LC475" s="1"/>
      <c r="LD475" s="1"/>
      <c r="LE475" s="1"/>
      <c r="LF475" s="1"/>
      <c r="LG475" s="1"/>
      <c r="LH475" s="1"/>
      <c r="LI475" s="1"/>
      <c r="LJ475" s="1"/>
      <c r="LK475" s="1"/>
      <c r="LL475" s="1"/>
      <c r="LM475" s="1"/>
      <c r="LN475" s="1"/>
      <c r="LO475" s="1"/>
      <c r="LP475" s="1"/>
      <c r="LQ475" s="1"/>
      <c r="LR475" s="1"/>
      <c r="LS475" s="1"/>
      <c r="LT475" s="1"/>
      <c r="LU475" s="1"/>
      <c r="LV475" s="1"/>
      <c r="LW475" s="1"/>
      <c r="LX475" s="1"/>
      <c r="LY475" s="1"/>
      <c r="LZ475" s="1"/>
      <c r="MA475" s="1"/>
      <c r="MB475" s="1"/>
      <c r="MC475" s="1"/>
      <c r="MD475" s="1"/>
      <c r="ME475" s="1"/>
      <c r="MF475" s="1"/>
      <c r="MG475" s="1"/>
      <c r="MH475" s="1"/>
      <c r="MI475" s="1"/>
      <c r="MJ475" s="1"/>
      <c r="MK475" s="1"/>
      <c r="ML475" s="1"/>
      <c r="MM475" s="1"/>
      <c r="MN475" s="1"/>
      <c r="MO475" s="1"/>
      <c r="MP475" s="1"/>
      <c r="MQ475" s="1"/>
      <c r="MR475" s="1"/>
      <c r="MS475" s="1"/>
      <c r="MT475" s="1"/>
      <c r="MU475" s="1"/>
      <c r="MV475" s="1"/>
      <c r="MW475" s="1"/>
      <c r="MX475" s="1"/>
      <c r="MY475" s="1"/>
      <c r="MZ475" s="1"/>
      <c r="NA475" s="1"/>
      <c r="NB475" s="1"/>
      <c r="NC475" s="1"/>
      <c r="ND475" s="1"/>
      <c r="NE475" s="1"/>
      <c r="NF475" s="1"/>
      <c r="NG475" s="1"/>
      <c r="NH475" s="1"/>
      <c r="NI475" s="1"/>
      <c r="NJ475" s="1"/>
      <c r="NK475" s="1"/>
      <c r="NL475" s="1"/>
      <c r="NM475" s="1"/>
      <c r="NN475" s="1"/>
      <c r="NO475" s="1"/>
      <c r="NP475" s="1"/>
      <c r="NQ475" s="1"/>
      <c r="NR475" s="1"/>
      <c r="NS475" s="1"/>
      <c r="NT475" s="1"/>
      <c r="NU475" s="1"/>
      <c r="NV475" s="1"/>
      <c r="NW475" s="1"/>
      <c r="NX475" s="1"/>
      <c r="NY475" s="1"/>
      <c r="NZ475" s="1"/>
      <c r="OA475" s="1"/>
      <c r="OB475" s="1"/>
      <c r="OC475" s="1"/>
      <c r="OD475" s="1"/>
      <c r="OE475" s="1"/>
      <c r="OF475" s="1"/>
      <c r="OG475" s="1"/>
      <c r="OH475" s="1"/>
      <c r="OI475" s="1"/>
      <c r="OJ475" s="1"/>
      <c r="OK475" s="1"/>
      <c r="OL475" s="1"/>
      <c r="OM475" s="1"/>
      <c r="ON475" s="1"/>
      <c r="OO475" s="1"/>
      <c r="OP475" s="1"/>
      <c r="OQ475" s="1"/>
      <c r="OR475" s="1"/>
      <c r="OS475" s="1"/>
      <c r="OT475" s="1"/>
      <c r="OU475" s="1"/>
      <c r="OV475" s="1"/>
      <c r="OW475" s="1"/>
      <c r="OX475" s="1"/>
      <c r="OY475" s="1"/>
      <c r="OZ475" s="1"/>
      <c r="PA475" s="1"/>
      <c r="PB475" s="1"/>
      <c r="PC475" s="1"/>
      <c r="PD475" s="1"/>
      <c r="PE475" s="1"/>
      <c r="PF475" s="1"/>
      <c r="PG475" s="1"/>
      <c r="PH475" s="1"/>
      <c r="PI475" s="1"/>
      <c r="PJ475" s="1"/>
      <c r="PK475" s="1"/>
      <c r="PL475" s="1"/>
      <c r="PM475" s="1"/>
      <c r="PN475" s="1"/>
      <c r="PO475" s="1"/>
      <c r="PP475" s="1"/>
      <c r="PQ475" s="1"/>
      <c r="PR475" s="1"/>
      <c r="PS475" s="1"/>
      <c r="PT475" s="1"/>
      <c r="PU475" s="1"/>
      <c r="PV475" s="1"/>
      <c r="PW475" s="1"/>
      <c r="PX475" s="1"/>
      <c r="PY475" s="1"/>
      <c r="PZ475" s="1"/>
      <c r="QA475" s="1"/>
      <c r="QB475" s="1"/>
      <c r="QC475" s="1"/>
      <c r="QD475" s="1"/>
      <c r="QE475" s="1"/>
      <c r="QF475" s="1"/>
      <c r="QG475" s="1"/>
      <c r="QH475" s="1"/>
      <c r="QI475" s="1"/>
      <c r="QJ475" s="1"/>
      <c r="QK475" s="1"/>
      <c r="QL475" s="1"/>
      <c r="QM475" s="1"/>
      <c r="QN475" s="1"/>
      <c r="QO475" s="1"/>
      <c r="QP475" s="1"/>
      <c r="QQ475" s="1"/>
      <c r="QR475" s="1"/>
      <c r="QS475" s="1"/>
      <c r="QT475" s="1"/>
      <c r="QU475" s="1"/>
      <c r="QV475" s="1"/>
      <c r="QW475" s="1"/>
      <c r="QX475" s="1"/>
      <c r="QY475" s="1"/>
      <c r="QZ475" s="1"/>
      <c r="RA475" s="1"/>
      <c r="RB475" s="1"/>
      <c r="RC475" s="1"/>
      <c r="RD475" s="1"/>
      <c r="RE475" s="1"/>
      <c r="RF475" s="1"/>
      <c r="RG475" s="1"/>
      <c r="RH475" s="1"/>
      <c r="RI475" s="1"/>
      <c r="RJ475" s="1"/>
      <c r="RK475" s="1"/>
      <c r="RL475" s="1"/>
      <c r="RM475" s="1"/>
      <c r="RN475" s="1"/>
      <c r="RO475" s="1"/>
      <c r="RP475" s="1"/>
      <c r="RQ475" s="1"/>
      <c r="RR475" s="1"/>
      <c r="RS475" s="1"/>
      <c r="RT475" s="1"/>
      <c r="RU475" s="1"/>
      <c r="RV475" s="1"/>
      <c r="RW475" s="1"/>
      <c r="RX475" s="1"/>
      <c r="RY475" s="1"/>
      <c r="RZ475" s="1"/>
      <c r="SA475" s="1"/>
      <c r="SB475" s="1"/>
      <c r="SC475" s="1"/>
      <c r="SD475" s="1"/>
      <c r="SE475" s="1"/>
      <c r="SF475" s="1"/>
      <c r="SG475" s="1"/>
      <c r="SH475" s="1"/>
    </row>
    <row r="476" spans="1:502"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c r="JS476" s="1"/>
      <c r="JT476" s="1"/>
      <c r="JU476" s="1"/>
      <c r="JV476" s="1"/>
      <c r="JW476" s="1"/>
      <c r="JX476" s="1"/>
      <c r="JY476" s="1"/>
      <c r="JZ476" s="1"/>
      <c r="KA476" s="1"/>
      <c r="KB476" s="1"/>
      <c r="KC476" s="1"/>
      <c r="KD476" s="1"/>
      <c r="KE476" s="1"/>
      <c r="KF476" s="1"/>
      <c r="KG476" s="1"/>
      <c r="KH476" s="1"/>
      <c r="KI476" s="1"/>
      <c r="KJ476" s="1"/>
      <c r="KK476" s="1"/>
      <c r="KL476" s="1"/>
      <c r="KM476" s="1"/>
      <c r="KN476" s="1"/>
      <c r="KO476" s="1"/>
      <c r="KP476" s="1"/>
      <c r="KQ476" s="1"/>
      <c r="KR476" s="1"/>
      <c r="KS476" s="1"/>
      <c r="KT476" s="1"/>
      <c r="KU476" s="1"/>
      <c r="KV476" s="1"/>
      <c r="KW476" s="1"/>
      <c r="KX476" s="1"/>
      <c r="KY476" s="1"/>
      <c r="KZ476" s="1"/>
      <c r="LA476" s="1"/>
      <c r="LB476" s="1"/>
      <c r="LC476" s="1"/>
      <c r="LD476" s="1"/>
      <c r="LE476" s="1"/>
      <c r="LF476" s="1"/>
      <c r="LG476" s="1"/>
      <c r="LH476" s="1"/>
      <c r="LI476" s="1"/>
      <c r="LJ476" s="1"/>
      <c r="LK476" s="1"/>
      <c r="LL476" s="1"/>
      <c r="LM476" s="1"/>
      <c r="LN476" s="1"/>
      <c r="LO476" s="1"/>
      <c r="LP476" s="1"/>
      <c r="LQ476" s="1"/>
      <c r="LR476" s="1"/>
      <c r="LS476" s="1"/>
      <c r="LT476" s="1"/>
      <c r="LU476" s="1"/>
      <c r="LV476" s="1"/>
      <c r="LW476" s="1"/>
      <c r="LX476" s="1"/>
      <c r="LY476" s="1"/>
      <c r="LZ476" s="1"/>
      <c r="MA476" s="1"/>
      <c r="MB476" s="1"/>
      <c r="MC476" s="1"/>
      <c r="MD476" s="1"/>
      <c r="ME476" s="1"/>
      <c r="MF476" s="1"/>
      <c r="MG476" s="1"/>
      <c r="MH476" s="1"/>
      <c r="MI476" s="1"/>
      <c r="MJ476" s="1"/>
      <c r="MK476" s="1"/>
      <c r="ML476" s="1"/>
      <c r="MM476" s="1"/>
      <c r="MN476" s="1"/>
      <c r="MO476" s="1"/>
      <c r="MP476" s="1"/>
      <c r="MQ476" s="1"/>
      <c r="MR476" s="1"/>
      <c r="MS476" s="1"/>
      <c r="MT476" s="1"/>
      <c r="MU476" s="1"/>
      <c r="MV476" s="1"/>
      <c r="MW476" s="1"/>
      <c r="MX476" s="1"/>
      <c r="MY476" s="1"/>
      <c r="MZ476" s="1"/>
      <c r="NA476" s="1"/>
      <c r="NB476" s="1"/>
      <c r="NC476" s="1"/>
      <c r="ND476" s="1"/>
      <c r="NE476" s="1"/>
      <c r="NF476" s="1"/>
      <c r="NG476" s="1"/>
      <c r="NH476" s="1"/>
      <c r="NI476" s="1"/>
      <c r="NJ476" s="1"/>
      <c r="NK476" s="1"/>
      <c r="NL476" s="1"/>
      <c r="NM476" s="1"/>
      <c r="NN476" s="1"/>
      <c r="NO476" s="1"/>
      <c r="NP476" s="1"/>
      <c r="NQ476" s="1"/>
      <c r="NR476" s="1"/>
      <c r="NS476" s="1"/>
      <c r="NT476" s="1"/>
      <c r="NU476" s="1"/>
      <c r="NV476" s="1"/>
      <c r="NW476" s="1"/>
      <c r="NX476" s="1"/>
      <c r="NY476" s="1"/>
      <c r="NZ476" s="1"/>
      <c r="OA476" s="1"/>
      <c r="OB476" s="1"/>
      <c r="OC476" s="1"/>
      <c r="OD476" s="1"/>
      <c r="OE476" s="1"/>
      <c r="OF476" s="1"/>
      <c r="OG476" s="1"/>
      <c r="OH476" s="1"/>
      <c r="OI476" s="1"/>
      <c r="OJ476" s="1"/>
      <c r="OK476" s="1"/>
      <c r="OL476" s="1"/>
      <c r="OM476" s="1"/>
      <c r="ON476" s="1"/>
      <c r="OO476" s="1"/>
      <c r="OP476" s="1"/>
      <c r="OQ476" s="1"/>
      <c r="OR476" s="1"/>
      <c r="OS476" s="1"/>
      <c r="OT476" s="1"/>
      <c r="OU476" s="1"/>
      <c r="OV476" s="1"/>
      <c r="OW476" s="1"/>
      <c r="OX476" s="1"/>
      <c r="OY476" s="1"/>
      <c r="OZ476" s="1"/>
      <c r="PA476" s="1"/>
      <c r="PB476" s="1"/>
      <c r="PC476" s="1"/>
      <c r="PD476" s="1"/>
      <c r="PE476" s="1"/>
      <c r="PF476" s="1"/>
      <c r="PG476" s="1"/>
      <c r="PH476" s="1"/>
      <c r="PI476" s="1"/>
      <c r="PJ476" s="1"/>
      <c r="PK476" s="1"/>
      <c r="PL476" s="1"/>
      <c r="PM476" s="1"/>
      <c r="PN476" s="1"/>
      <c r="PO476" s="1"/>
      <c r="PP476" s="1"/>
      <c r="PQ476" s="1"/>
      <c r="PR476" s="1"/>
      <c r="PS476" s="1"/>
      <c r="PT476" s="1"/>
      <c r="PU476" s="1"/>
      <c r="PV476" s="1"/>
      <c r="PW476" s="1"/>
      <c r="PX476" s="1"/>
      <c r="PY476" s="1"/>
      <c r="PZ476" s="1"/>
      <c r="QA476" s="1"/>
      <c r="QB476" s="1"/>
      <c r="QC476" s="1"/>
      <c r="QD476" s="1"/>
      <c r="QE476" s="1"/>
      <c r="QF476" s="1"/>
      <c r="QG476" s="1"/>
      <c r="QH476" s="1"/>
      <c r="QI476" s="1"/>
      <c r="QJ476" s="1"/>
      <c r="QK476" s="1"/>
      <c r="QL476" s="1"/>
      <c r="QM476" s="1"/>
      <c r="QN476" s="1"/>
      <c r="QO476" s="1"/>
      <c r="QP476" s="1"/>
      <c r="QQ476" s="1"/>
      <c r="QR476" s="1"/>
      <c r="QS476" s="1"/>
      <c r="QT476" s="1"/>
      <c r="QU476" s="1"/>
      <c r="QV476" s="1"/>
      <c r="QW476" s="1"/>
      <c r="QX476" s="1"/>
      <c r="QY476" s="1"/>
      <c r="QZ476" s="1"/>
      <c r="RA476" s="1"/>
      <c r="RB476" s="1"/>
      <c r="RC476" s="1"/>
      <c r="RD476" s="1"/>
      <c r="RE476" s="1"/>
      <c r="RF476" s="1"/>
      <c r="RG476" s="1"/>
      <c r="RH476" s="1"/>
      <c r="RI476" s="1"/>
      <c r="RJ476" s="1"/>
      <c r="RK476" s="1"/>
      <c r="RL476" s="1"/>
      <c r="RM476" s="1"/>
      <c r="RN476" s="1"/>
      <c r="RO476" s="1"/>
      <c r="RP476" s="1"/>
      <c r="RQ476" s="1"/>
      <c r="RR476" s="1"/>
      <c r="RS476" s="1"/>
      <c r="RT476" s="1"/>
      <c r="RU476" s="1"/>
      <c r="RV476" s="1"/>
      <c r="RW476" s="1"/>
      <c r="RX476" s="1"/>
      <c r="RY476" s="1"/>
      <c r="RZ476" s="1"/>
      <c r="SA476" s="1"/>
      <c r="SB476" s="1"/>
      <c r="SC476" s="1"/>
      <c r="SD476" s="1"/>
      <c r="SE476" s="1"/>
      <c r="SF476" s="1"/>
      <c r="SG476" s="1"/>
      <c r="SH476" s="1"/>
    </row>
    <row r="477" spans="1:502"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c r="JS477" s="1"/>
      <c r="JT477" s="1"/>
      <c r="JU477" s="1"/>
      <c r="JV477" s="1"/>
      <c r="JW477" s="1"/>
      <c r="JX477" s="1"/>
      <c r="JY477" s="1"/>
      <c r="JZ477" s="1"/>
      <c r="KA477" s="1"/>
      <c r="KB477" s="1"/>
      <c r="KC477" s="1"/>
      <c r="KD477" s="1"/>
      <c r="KE477" s="1"/>
      <c r="KF477" s="1"/>
      <c r="KG477" s="1"/>
      <c r="KH477" s="1"/>
      <c r="KI477" s="1"/>
      <c r="KJ477" s="1"/>
      <c r="KK477" s="1"/>
      <c r="KL477" s="1"/>
      <c r="KM477" s="1"/>
      <c r="KN477" s="1"/>
      <c r="KO477" s="1"/>
      <c r="KP477" s="1"/>
      <c r="KQ477" s="1"/>
      <c r="KR477" s="1"/>
      <c r="KS477" s="1"/>
      <c r="KT477" s="1"/>
      <c r="KU477" s="1"/>
      <c r="KV477" s="1"/>
      <c r="KW477" s="1"/>
      <c r="KX477" s="1"/>
      <c r="KY477" s="1"/>
      <c r="KZ477" s="1"/>
      <c r="LA477" s="1"/>
      <c r="LB477" s="1"/>
      <c r="LC477" s="1"/>
      <c r="LD477" s="1"/>
      <c r="LE477" s="1"/>
      <c r="LF477" s="1"/>
      <c r="LG477" s="1"/>
      <c r="LH477" s="1"/>
      <c r="LI477" s="1"/>
      <c r="LJ477" s="1"/>
      <c r="LK477" s="1"/>
      <c r="LL477" s="1"/>
      <c r="LM477" s="1"/>
      <c r="LN477" s="1"/>
      <c r="LO477" s="1"/>
      <c r="LP477" s="1"/>
      <c r="LQ477" s="1"/>
      <c r="LR477" s="1"/>
      <c r="LS477" s="1"/>
      <c r="LT477" s="1"/>
      <c r="LU477" s="1"/>
      <c r="LV477" s="1"/>
      <c r="LW477" s="1"/>
      <c r="LX477" s="1"/>
      <c r="LY477" s="1"/>
      <c r="LZ477" s="1"/>
      <c r="MA477" s="1"/>
      <c r="MB477" s="1"/>
      <c r="MC477" s="1"/>
      <c r="MD477" s="1"/>
      <c r="ME477" s="1"/>
      <c r="MF477" s="1"/>
      <c r="MG477" s="1"/>
      <c r="MH477" s="1"/>
      <c r="MI477" s="1"/>
      <c r="MJ477" s="1"/>
      <c r="MK477" s="1"/>
      <c r="ML477" s="1"/>
      <c r="MM477" s="1"/>
      <c r="MN477" s="1"/>
      <c r="MO477" s="1"/>
      <c r="MP477" s="1"/>
      <c r="MQ477" s="1"/>
      <c r="MR477" s="1"/>
      <c r="MS477" s="1"/>
      <c r="MT477" s="1"/>
      <c r="MU477" s="1"/>
      <c r="MV477" s="1"/>
      <c r="MW477" s="1"/>
      <c r="MX477" s="1"/>
      <c r="MY477" s="1"/>
      <c r="MZ477" s="1"/>
      <c r="NA477" s="1"/>
      <c r="NB477" s="1"/>
      <c r="NC477" s="1"/>
      <c r="ND477" s="1"/>
      <c r="NE477" s="1"/>
      <c r="NF477" s="1"/>
      <c r="NG477" s="1"/>
      <c r="NH477" s="1"/>
      <c r="NI477" s="1"/>
      <c r="NJ477" s="1"/>
      <c r="NK477" s="1"/>
      <c r="NL477" s="1"/>
      <c r="NM477" s="1"/>
      <c r="NN477" s="1"/>
      <c r="NO477" s="1"/>
      <c r="NP477" s="1"/>
      <c r="NQ477" s="1"/>
      <c r="NR477" s="1"/>
      <c r="NS477" s="1"/>
      <c r="NT477" s="1"/>
      <c r="NU477" s="1"/>
      <c r="NV477" s="1"/>
      <c r="NW477" s="1"/>
      <c r="NX477" s="1"/>
      <c r="NY477" s="1"/>
      <c r="NZ477" s="1"/>
      <c r="OA477" s="1"/>
      <c r="OB477" s="1"/>
      <c r="OC477" s="1"/>
      <c r="OD477" s="1"/>
      <c r="OE477" s="1"/>
      <c r="OF477" s="1"/>
      <c r="OG477" s="1"/>
      <c r="OH477" s="1"/>
      <c r="OI477" s="1"/>
      <c r="OJ477" s="1"/>
      <c r="OK477" s="1"/>
      <c r="OL477" s="1"/>
      <c r="OM477" s="1"/>
      <c r="ON477" s="1"/>
      <c r="OO477" s="1"/>
      <c r="OP477" s="1"/>
      <c r="OQ477" s="1"/>
      <c r="OR477" s="1"/>
      <c r="OS477" s="1"/>
      <c r="OT477" s="1"/>
      <c r="OU477" s="1"/>
      <c r="OV477" s="1"/>
      <c r="OW477" s="1"/>
      <c r="OX477" s="1"/>
      <c r="OY477" s="1"/>
      <c r="OZ477" s="1"/>
      <c r="PA477" s="1"/>
      <c r="PB477" s="1"/>
      <c r="PC477" s="1"/>
      <c r="PD477" s="1"/>
      <c r="PE477" s="1"/>
      <c r="PF477" s="1"/>
      <c r="PG477" s="1"/>
      <c r="PH477" s="1"/>
      <c r="PI477" s="1"/>
      <c r="PJ477" s="1"/>
      <c r="PK477" s="1"/>
      <c r="PL477" s="1"/>
      <c r="PM477" s="1"/>
      <c r="PN477" s="1"/>
      <c r="PO477" s="1"/>
      <c r="PP477" s="1"/>
      <c r="PQ477" s="1"/>
      <c r="PR477" s="1"/>
      <c r="PS477" s="1"/>
      <c r="PT477" s="1"/>
      <c r="PU477" s="1"/>
      <c r="PV477" s="1"/>
      <c r="PW477" s="1"/>
      <c r="PX477" s="1"/>
      <c r="PY477" s="1"/>
      <c r="PZ477" s="1"/>
      <c r="QA477" s="1"/>
      <c r="QB477" s="1"/>
      <c r="QC477" s="1"/>
      <c r="QD477" s="1"/>
      <c r="QE477" s="1"/>
      <c r="QF477" s="1"/>
      <c r="QG477" s="1"/>
      <c r="QH477" s="1"/>
      <c r="QI477" s="1"/>
      <c r="QJ477" s="1"/>
      <c r="QK477" s="1"/>
      <c r="QL477" s="1"/>
      <c r="QM477" s="1"/>
      <c r="QN477" s="1"/>
      <c r="QO477" s="1"/>
      <c r="QP477" s="1"/>
      <c r="QQ477" s="1"/>
      <c r="QR477" s="1"/>
      <c r="QS477" s="1"/>
      <c r="QT477" s="1"/>
      <c r="QU477" s="1"/>
      <c r="QV477" s="1"/>
      <c r="QW477" s="1"/>
      <c r="QX477" s="1"/>
      <c r="QY477" s="1"/>
      <c r="QZ477" s="1"/>
      <c r="RA477" s="1"/>
      <c r="RB477" s="1"/>
      <c r="RC477" s="1"/>
      <c r="RD477" s="1"/>
      <c r="RE477" s="1"/>
      <c r="RF477" s="1"/>
      <c r="RG477" s="1"/>
      <c r="RH477" s="1"/>
      <c r="RI477" s="1"/>
      <c r="RJ477" s="1"/>
      <c r="RK477" s="1"/>
      <c r="RL477" s="1"/>
      <c r="RM477" s="1"/>
      <c r="RN477" s="1"/>
      <c r="RO477" s="1"/>
      <c r="RP477" s="1"/>
      <c r="RQ477" s="1"/>
      <c r="RR477" s="1"/>
      <c r="RS477" s="1"/>
      <c r="RT477" s="1"/>
      <c r="RU477" s="1"/>
      <c r="RV477" s="1"/>
      <c r="RW477" s="1"/>
      <c r="RX477" s="1"/>
      <c r="RY477" s="1"/>
      <c r="RZ477" s="1"/>
      <c r="SA477" s="1"/>
      <c r="SB477" s="1"/>
      <c r="SC477" s="1"/>
      <c r="SD477" s="1"/>
      <c r="SE477" s="1"/>
      <c r="SF477" s="1"/>
      <c r="SG477" s="1"/>
      <c r="SH477" s="1"/>
    </row>
    <row r="478" spans="1:502"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c r="JS478" s="1"/>
      <c r="JT478" s="1"/>
      <c r="JU478" s="1"/>
      <c r="JV478" s="1"/>
      <c r="JW478" s="1"/>
      <c r="JX478" s="1"/>
      <c r="JY478" s="1"/>
      <c r="JZ478" s="1"/>
      <c r="KA478" s="1"/>
      <c r="KB478" s="1"/>
      <c r="KC478" s="1"/>
      <c r="KD478" s="1"/>
      <c r="KE478" s="1"/>
      <c r="KF478" s="1"/>
      <c r="KG478" s="1"/>
      <c r="KH478" s="1"/>
      <c r="KI478" s="1"/>
      <c r="KJ478" s="1"/>
      <c r="KK478" s="1"/>
      <c r="KL478" s="1"/>
      <c r="KM478" s="1"/>
      <c r="KN478" s="1"/>
      <c r="KO478" s="1"/>
      <c r="KP478" s="1"/>
      <c r="KQ478" s="1"/>
      <c r="KR478" s="1"/>
      <c r="KS478" s="1"/>
      <c r="KT478" s="1"/>
      <c r="KU478" s="1"/>
      <c r="KV478" s="1"/>
      <c r="KW478" s="1"/>
      <c r="KX478" s="1"/>
      <c r="KY478" s="1"/>
      <c r="KZ478" s="1"/>
      <c r="LA478" s="1"/>
      <c r="LB478" s="1"/>
      <c r="LC478" s="1"/>
      <c r="LD478" s="1"/>
      <c r="LE478" s="1"/>
      <c r="LF478" s="1"/>
      <c r="LG478" s="1"/>
      <c r="LH478" s="1"/>
      <c r="LI478" s="1"/>
      <c r="LJ478" s="1"/>
      <c r="LK478" s="1"/>
      <c r="LL478" s="1"/>
      <c r="LM478" s="1"/>
      <c r="LN478" s="1"/>
      <c r="LO478" s="1"/>
      <c r="LP478" s="1"/>
      <c r="LQ478" s="1"/>
      <c r="LR478" s="1"/>
      <c r="LS478" s="1"/>
      <c r="LT478" s="1"/>
      <c r="LU478" s="1"/>
      <c r="LV478" s="1"/>
      <c r="LW478" s="1"/>
      <c r="LX478" s="1"/>
      <c r="LY478" s="1"/>
      <c r="LZ478" s="1"/>
      <c r="MA478" s="1"/>
      <c r="MB478" s="1"/>
      <c r="MC478" s="1"/>
      <c r="MD478" s="1"/>
      <c r="ME478" s="1"/>
      <c r="MF478" s="1"/>
      <c r="MG478" s="1"/>
      <c r="MH478" s="1"/>
      <c r="MI478" s="1"/>
      <c r="MJ478" s="1"/>
      <c r="MK478" s="1"/>
      <c r="ML478" s="1"/>
      <c r="MM478" s="1"/>
      <c r="MN478" s="1"/>
      <c r="MO478" s="1"/>
      <c r="MP478" s="1"/>
      <c r="MQ478" s="1"/>
      <c r="MR478" s="1"/>
      <c r="MS478" s="1"/>
      <c r="MT478" s="1"/>
      <c r="MU478" s="1"/>
      <c r="MV478" s="1"/>
      <c r="MW478" s="1"/>
      <c r="MX478" s="1"/>
      <c r="MY478" s="1"/>
      <c r="MZ478" s="1"/>
      <c r="NA478" s="1"/>
      <c r="NB478" s="1"/>
      <c r="NC478" s="1"/>
      <c r="ND478" s="1"/>
      <c r="NE478" s="1"/>
      <c r="NF478" s="1"/>
      <c r="NG478" s="1"/>
      <c r="NH478" s="1"/>
      <c r="NI478" s="1"/>
      <c r="NJ478" s="1"/>
      <c r="NK478" s="1"/>
      <c r="NL478" s="1"/>
      <c r="NM478" s="1"/>
      <c r="NN478" s="1"/>
      <c r="NO478" s="1"/>
      <c r="NP478" s="1"/>
      <c r="NQ478" s="1"/>
      <c r="NR478" s="1"/>
      <c r="NS478" s="1"/>
      <c r="NT478" s="1"/>
      <c r="NU478" s="1"/>
      <c r="NV478" s="1"/>
      <c r="NW478" s="1"/>
      <c r="NX478" s="1"/>
      <c r="NY478" s="1"/>
      <c r="NZ478" s="1"/>
      <c r="OA478" s="1"/>
      <c r="OB478" s="1"/>
      <c r="OC478" s="1"/>
      <c r="OD478" s="1"/>
      <c r="OE478" s="1"/>
      <c r="OF478" s="1"/>
      <c r="OG478" s="1"/>
      <c r="OH478" s="1"/>
      <c r="OI478" s="1"/>
      <c r="OJ478" s="1"/>
      <c r="OK478" s="1"/>
      <c r="OL478" s="1"/>
      <c r="OM478" s="1"/>
      <c r="ON478" s="1"/>
      <c r="OO478" s="1"/>
      <c r="OP478" s="1"/>
      <c r="OQ478" s="1"/>
      <c r="OR478" s="1"/>
      <c r="OS478" s="1"/>
      <c r="OT478" s="1"/>
      <c r="OU478" s="1"/>
      <c r="OV478" s="1"/>
      <c r="OW478" s="1"/>
      <c r="OX478" s="1"/>
      <c r="OY478" s="1"/>
      <c r="OZ478" s="1"/>
      <c r="PA478" s="1"/>
      <c r="PB478" s="1"/>
      <c r="PC478" s="1"/>
      <c r="PD478" s="1"/>
      <c r="PE478" s="1"/>
      <c r="PF478" s="1"/>
      <c r="PG478" s="1"/>
      <c r="PH478" s="1"/>
      <c r="PI478" s="1"/>
      <c r="PJ478" s="1"/>
      <c r="PK478" s="1"/>
      <c r="PL478" s="1"/>
      <c r="PM478" s="1"/>
      <c r="PN478" s="1"/>
      <c r="PO478" s="1"/>
      <c r="PP478" s="1"/>
      <c r="PQ478" s="1"/>
      <c r="PR478" s="1"/>
      <c r="PS478" s="1"/>
      <c r="PT478" s="1"/>
      <c r="PU478" s="1"/>
      <c r="PV478" s="1"/>
      <c r="PW478" s="1"/>
      <c r="PX478" s="1"/>
      <c r="PY478" s="1"/>
      <c r="PZ478" s="1"/>
      <c r="QA478" s="1"/>
      <c r="QB478" s="1"/>
      <c r="QC478" s="1"/>
      <c r="QD478" s="1"/>
      <c r="QE478" s="1"/>
      <c r="QF478" s="1"/>
      <c r="QG478" s="1"/>
      <c r="QH478" s="1"/>
      <c r="QI478" s="1"/>
      <c r="QJ478" s="1"/>
      <c r="QK478" s="1"/>
      <c r="QL478" s="1"/>
      <c r="QM478" s="1"/>
      <c r="QN478" s="1"/>
      <c r="QO478" s="1"/>
      <c r="QP478" s="1"/>
      <c r="QQ478" s="1"/>
      <c r="QR478" s="1"/>
      <c r="QS478" s="1"/>
      <c r="QT478" s="1"/>
      <c r="QU478" s="1"/>
      <c r="QV478" s="1"/>
      <c r="QW478" s="1"/>
      <c r="QX478" s="1"/>
      <c r="QY478" s="1"/>
      <c r="QZ478" s="1"/>
      <c r="RA478" s="1"/>
      <c r="RB478" s="1"/>
      <c r="RC478" s="1"/>
      <c r="RD478" s="1"/>
      <c r="RE478" s="1"/>
      <c r="RF478" s="1"/>
      <c r="RG478" s="1"/>
      <c r="RH478" s="1"/>
      <c r="RI478" s="1"/>
      <c r="RJ478" s="1"/>
      <c r="RK478" s="1"/>
      <c r="RL478" s="1"/>
      <c r="RM478" s="1"/>
      <c r="RN478" s="1"/>
      <c r="RO478" s="1"/>
      <c r="RP478" s="1"/>
      <c r="RQ478" s="1"/>
      <c r="RR478" s="1"/>
      <c r="RS478" s="1"/>
      <c r="RT478" s="1"/>
      <c r="RU478" s="1"/>
      <c r="RV478" s="1"/>
      <c r="RW478" s="1"/>
      <c r="RX478" s="1"/>
      <c r="RY478" s="1"/>
      <c r="RZ478" s="1"/>
      <c r="SA478" s="1"/>
      <c r="SB478" s="1"/>
      <c r="SC478" s="1"/>
      <c r="SD478" s="1"/>
      <c r="SE478" s="1"/>
      <c r="SF478" s="1"/>
      <c r="SG478" s="1"/>
      <c r="SH478" s="1"/>
    </row>
    <row r="479" spans="1:502"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c r="JS479" s="1"/>
      <c r="JT479" s="1"/>
      <c r="JU479" s="1"/>
      <c r="JV479" s="1"/>
      <c r="JW479" s="1"/>
      <c r="JX479" s="1"/>
      <c r="JY479" s="1"/>
      <c r="JZ479" s="1"/>
      <c r="KA479" s="1"/>
      <c r="KB479" s="1"/>
      <c r="KC479" s="1"/>
      <c r="KD479" s="1"/>
      <c r="KE479" s="1"/>
      <c r="KF479" s="1"/>
      <c r="KG479" s="1"/>
      <c r="KH479" s="1"/>
      <c r="KI479" s="1"/>
      <c r="KJ479" s="1"/>
      <c r="KK479" s="1"/>
      <c r="KL479" s="1"/>
      <c r="KM479" s="1"/>
      <c r="KN479" s="1"/>
      <c r="KO479" s="1"/>
      <c r="KP479" s="1"/>
      <c r="KQ479" s="1"/>
      <c r="KR479" s="1"/>
      <c r="KS479" s="1"/>
      <c r="KT479" s="1"/>
      <c r="KU479" s="1"/>
      <c r="KV479" s="1"/>
      <c r="KW479" s="1"/>
      <c r="KX479" s="1"/>
      <c r="KY479" s="1"/>
      <c r="KZ479" s="1"/>
      <c r="LA479" s="1"/>
      <c r="LB479" s="1"/>
      <c r="LC479" s="1"/>
      <c r="LD479" s="1"/>
      <c r="LE479" s="1"/>
      <c r="LF479" s="1"/>
      <c r="LG479" s="1"/>
      <c r="LH479" s="1"/>
      <c r="LI479" s="1"/>
      <c r="LJ479" s="1"/>
      <c r="LK479" s="1"/>
      <c r="LL479" s="1"/>
      <c r="LM479" s="1"/>
      <c r="LN479" s="1"/>
      <c r="LO479" s="1"/>
      <c r="LP479" s="1"/>
      <c r="LQ479" s="1"/>
      <c r="LR479" s="1"/>
      <c r="LS479" s="1"/>
      <c r="LT479" s="1"/>
      <c r="LU479" s="1"/>
      <c r="LV479" s="1"/>
      <c r="LW479" s="1"/>
      <c r="LX479" s="1"/>
      <c r="LY479" s="1"/>
      <c r="LZ479" s="1"/>
      <c r="MA479" s="1"/>
      <c r="MB479" s="1"/>
      <c r="MC479" s="1"/>
      <c r="MD479" s="1"/>
      <c r="ME479" s="1"/>
      <c r="MF479" s="1"/>
      <c r="MG479" s="1"/>
      <c r="MH479" s="1"/>
      <c r="MI479" s="1"/>
      <c r="MJ479" s="1"/>
      <c r="MK479" s="1"/>
      <c r="ML479" s="1"/>
      <c r="MM479" s="1"/>
      <c r="MN479" s="1"/>
      <c r="MO479" s="1"/>
      <c r="MP479" s="1"/>
      <c r="MQ479" s="1"/>
      <c r="MR479" s="1"/>
      <c r="MS479" s="1"/>
      <c r="MT479" s="1"/>
      <c r="MU479" s="1"/>
      <c r="MV479" s="1"/>
      <c r="MW479" s="1"/>
      <c r="MX479" s="1"/>
      <c r="MY479" s="1"/>
      <c r="MZ479" s="1"/>
      <c r="NA479" s="1"/>
      <c r="NB479" s="1"/>
      <c r="NC479" s="1"/>
      <c r="ND479" s="1"/>
      <c r="NE479" s="1"/>
      <c r="NF479" s="1"/>
      <c r="NG479" s="1"/>
      <c r="NH479" s="1"/>
      <c r="NI479" s="1"/>
      <c r="NJ479" s="1"/>
      <c r="NK479" s="1"/>
      <c r="NL479" s="1"/>
      <c r="NM479" s="1"/>
      <c r="NN479" s="1"/>
      <c r="NO479" s="1"/>
      <c r="NP479" s="1"/>
      <c r="NQ479" s="1"/>
      <c r="NR479" s="1"/>
      <c r="NS479" s="1"/>
      <c r="NT479" s="1"/>
      <c r="NU479" s="1"/>
      <c r="NV479" s="1"/>
      <c r="NW479" s="1"/>
      <c r="NX479" s="1"/>
      <c r="NY479" s="1"/>
      <c r="NZ479" s="1"/>
      <c r="OA479" s="1"/>
      <c r="OB479" s="1"/>
      <c r="OC479" s="1"/>
      <c r="OD479" s="1"/>
      <c r="OE479" s="1"/>
      <c r="OF479" s="1"/>
      <c r="OG479" s="1"/>
      <c r="OH479" s="1"/>
      <c r="OI479" s="1"/>
      <c r="OJ479" s="1"/>
      <c r="OK479" s="1"/>
      <c r="OL479" s="1"/>
      <c r="OM479" s="1"/>
      <c r="ON479" s="1"/>
      <c r="OO479" s="1"/>
      <c r="OP479" s="1"/>
      <c r="OQ479" s="1"/>
      <c r="OR479" s="1"/>
      <c r="OS479" s="1"/>
      <c r="OT479" s="1"/>
      <c r="OU479" s="1"/>
      <c r="OV479" s="1"/>
      <c r="OW479" s="1"/>
      <c r="OX479" s="1"/>
      <c r="OY479" s="1"/>
      <c r="OZ479" s="1"/>
      <c r="PA479" s="1"/>
      <c r="PB479" s="1"/>
      <c r="PC479" s="1"/>
      <c r="PD479" s="1"/>
      <c r="PE479" s="1"/>
      <c r="PF479" s="1"/>
      <c r="PG479" s="1"/>
      <c r="PH479" s="1"/>
      <c r="PI479" s="1"/>
      <c r="PJ479" s="1"/>
      <c r="PK479" s="1"/>
      <c r="PL479" s="1"/>
      <c r="PM479" s="1"/>
      <c r="PN479" s="1"/>
      <c r="PO479" s="1"/>
      <c r="PP479" s="1"/>
      <c r="PQ479" s="1"/>
      <c r="PR479" s="1"/>
      <c r="PS479" s="1"/>
      <c r="PT479" s="1"/>
      <c r="PU479" s="1"/>
      <c r="PV479" s="1"/>
      <c r="PW479" s="1"/>
      <c r="PX479" s="1"/>
      <c r="PY479" s="1"/>
      <c r="PZ479" s="1"/>
      <c r="QA479" s="1"/>
      <c r="QB479" s="1"/>
      <c r="QC479" s="1"/>
      <c r="QD479" s="1"/>
      <c r="QE479" s="1"/>
      <c r="QF479" s="1"/>
      <c r="QG479" s="1"/>
      <c r="QH479" s="1"/>
      <c r="QI479" s="1"/>
      <c r="QJ479" s="1"/>
      <c r="QK479" s="1"/>
      <c r="QL479" s="1"/>
      <c r="QM479" s="1"/>
      <c r="QN479" s="1"/>
      <c r="QO479" s="1"/>
      <c r="QP479" s="1"/>
      <c r="QQ479" s="1"/>
      <c r="QR479" s="1"/>
      <c r="QS479" s="1"/>
      <c r="QT479" s="1"/>
      <c r="QU479" s="1"/>
      <c r="QV479" s="1"/>
      <c r="QW479" s="1"/>
      <c r="QX479" s="1"/>
      <c r="QY479" s="1"/>
      <c r="QZ479" s="1"/>
      <c r="RA479" s="1"/>
      <c r="RB479" s="1"/>
      <c r="RC479" s="1"/>
      <c r="RD479" s="1"/>
      <c r="RE479" s="1"/>
      <c r="RF479" s="1"/>
      <c r="RG479" s="1"/>
      <c r="RH479" s="1"/>
      <c r="RI479" s="1"/>
      <c r="RJ479" s="1"/>
      <c r="RK479" s="1"/>
      <c r="RL479" s="1"/>
      <c r="RM479" s="1"/>
      <c r="RN479" s="1"/>
      <c r="RO479" s="1"/>
      <c r="RP479" s="1"/>
      <c r="RQ479" s="1"/>
      <c r="RR479" s="1"/>
      <c r="RS479" s="1"/>
      <c r="RT479" s="1"/>
      <c r="RU479" s="1"/>
      <c r="RV479" s="1"/>
      <c r="RW479" s="1"/>
      <c r="RX479" s="1"/>
      <c r="RY479" s="1"/>
      <c r="RZ479" s="1"/>
      <c r="SA479" s="1"/>
      <c r="SB479" s="1"/>
      <c r="SC479" s="1"/>
      <c r="SD479" s="1"/>
      <c r="SE479" s="1"/>
      <c r="SF479" s="1"/>
      <c r="SG479" s="1"/>
      <c r="SH479" s="1"/>
    </row>
    <row r="480" spans="1:502"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c r="JS480" s="1"/>
      <c r="JT480" s="1"/>
      <c r="JU480" s="1"/>
      <c r="JV480" s="1"/>
      <c r="JW480" s="1"/>
      <c r="JX480" s="1"/>
      <c r="JY480" s="1"/>
      <c r="JZ480" s="1"/>
      <c r="KA480" s="1"/>
      <c r="KB480" s="1"/>
      <c r="KC480" s="1"/>
      <c r="KD480" s="1"/>
      <c r="KE480" s="1"/>
      <c r="KF480" s="1"/>
      <c r="KG480" s="1"/>
      <c r="KH480" s="1"/>
      <c r="KI480" s="1"/>
      <c r="KJ480" s="1"/>
      <c r="KK480" s="1"/>
      <c r="KL480" s="1"/>
      <c r="KM480" s="1"/>
      <c r="KN480" s="1"/>
      <c r="KO480" s="1"/>
      <c r="KP480" s="1"/>
      <c r="KQ480" s="1"/>
      <c r="KR480" s="1"/>
      <c r="KS480" s="1"/>
      <c r="KT480" s="1"/>
      <c r="KU480" s="1"/>
      <c r="KV480" s="1"/>
      <c r="KW480" s="1"/>
      <c r="KX480" s="1"/>
      <c r="KY480" s="1"/>
      <c r="KZ480" s="1"/>
      <c r="LA480" s="1"/>
      <c r="LB480" s="1"/>
      <c r="LC480" s="1"/>
      <c r="LD480" s="1"/>
      <c r="LE480" s="1"/>
      <c r="LF480" s="1"/>
      <c r="LG480" s="1"/>
      <c r="LH480" s="1"/>
      <c r="LI480" s="1"/>
      <c r="LJ480" s="1"/>
      <c r="LK480" s="1"/>
      <c r="LL480" s="1"/>
      <c r="LM480" s="1"/>
      <c r="LN480" s="1"/>
      <c r="LO480" s="1"/>
      <c r="LP480" s="1"/>
      <c r="LQ480" s="1"/>
      <c r="LR480" s="1"/>
      <c r="LS480" s="1"/>
      <c r="LT480" s="1"/>
      <c r="LU480" s="1"/>
      <c r="LV480" s="1"/>
      <c r="LW480" s="1"/>
      <c r="LX480" s="1"/>
      <c r="LY480" s="1"/>
      <c r="LZ480" s="1"/>
      <c r="MA480" s="1"/>
      <c r="MB480" s="1"/>
      <c r="MC480" s="1"/>
      <c r="MD480" s="1"/>
      <c r="ME480" s="1"/>
      <c r="MF480" s="1"/>
      <c r="MG480" s="1"/>
      <c r="MH480" s="1"/>
      <c r="MI480" s="1"/>
      <c r="MJ480" s="1"/>
      <c r="MK480" s="1"/>
      <c r="ML480" s="1"/>
      <c r="MM480" s="1"/>
      <c r="MN480" s="1"/>
      <c r="MO480" s="1"/>
      <c r="MP480" s="1"/>
      <c r="MQ480" s="1"/>
      <c r="MR480" s="1"/>
      <c r="MS480" s="1"/>
      <c r="MT480" s="1"/>
      <c r="MU480" s="1"/>
      <c r="MV480" s="1"/>
      <c r="MW480" s="1"/>
      <c r="MX480" s="1"/>
      <c r="MY480" s="1"/>
      <c r="MZ480" s="1"/>
      <c r="NA480" s="1"/>
      <c r="NB480" s="1"/>
      <c r="NC480" s="1"/>
      <c r="ND480" s="1"/>
      <c r="NE480" s="1"/>
      <c r="NF480" s="1"/>
      <c r="NG480" s="1"/>
      <c r="NH480" s="1"/>
      <c r="NI480" s="1"/>
      <c r="NJ480" s="1"/>
      <c r="NK480" s="1"/>
      <c r="NL480" s="1"/>
      <c r="NM480" s="1"/>
      <c r="NN480" s="1"/>
      <c r="NO480" s="1"/>
      <c r="NP480" s="1"/>
      <c r="NQ480" s="1"/>
      <c r="NR480" s="1"/>
      <c r="NS480" s="1"/>
      <c r="NT480" s="1"/>
      <c r="NU480" s="1"/>
      <c r="NV480" s="1"/>
      <c r="NW480" s="1"/>
      <c r="NX480" s="1"/>
      <c r="NY480" s="1"/>
      <c r="NZ480" s="1"/>
      <c r="OA480" s="1"/>
      <c r="OB480" s="1"/>
      <c r="OC480" s="1"/>
      <c r="OD480" s="1"/>
      <c r="OE480" s="1"/>
      <c r="OF480" s="1"/>
      <c r="OG480" s="1"/>
      <c r="OH480" s="1"/>
      <c r="OI480" s="1"/>
      <c r="OJ480" s="1"/>
      <c r="OK480" s="1"/>
      <c r="OL480" s="1"/>
      <c r="OM480" s="1"/>
      <c r="ON480" s="1"/>
      <c r="OO480" s="1"/>
      <c r="OP480" s="1"/>
      <c r="OQ480" s="1"/>
      <c r="OR480" s="1"/>
      <c r="OS480" s="1"/>
      <c r="OT480" s="1"/>
      <c r="OU480" s="1"/>
      <c r="OV480" s="1"/>
      <c r="OW480" s="1"/>
      <c r="OX480" s="1"/>
      <c r="OY480" s="1"/>
      <c r="OZ480" s="1"/>
      <c r="PA480" s="1"/>
      <c r="PB480" s="1"/>
      <c r="PC480" s="1"/>
      <c r="PD480" s="1"/>
      <c r="PE480" s="1"/>
      <c r="PF480" s="1"/>
      <c r="PG480" s="1"/>
      <c r="PH480" s="1"/>
      <c r="PI480" s="1"/>
      <c r="PJ480" s="1"/>
      <c r="PK480" s="1"/>
      <c r="PL480" s="1"/>
      <c r="PM480" s="1"/>
      <c r="PN480" s="1"/>
      <c r="PO480" s="1"/>
      <c r="PP480" s="1"/>
      <c r="PQ480" s="1"/>
      <c r="PR480" s="1"/>
      <c r="PS480" s="1"/>
      <c r="PT480" s="1"/>
      <c r="PU480" s="1"/>
      <c r="PV480" s="1"/>
      <c r="PW480" s="1"/>
      <c r="PX480" s="1"/>
      <c r="PY480" s="1"/>
      <c r="PZ480" s="1"/>
      <c r="QA480" s="1"/>
      <c r="QB480" s="1"/>
      <c r="QC480" s="1"/>
      <c r="QD480" s="1"/>
      <c r="QE480" s="1"/>
      <c r="QF480" s="1"/>
      <c r="QG480" s="1"/>
      <c r="QH480" s="1"/>
      <c r="QI480" s="1"/>
      <c r="QJ480" s="1"/>
      <c r="QK480" s="1"/>
      <c r="QL480" s="1"/>
      <c r="QM480" s="1"/>
      <c r="QN480" s="1"/>
      <c r="QO480" s="1"/>
      <c r="QP480" s="1"/>
      <c r="QQ480" s="1"/>
      <c r="QR480" s="1"/>
      <c r="QS480" s="1"/>
      <c r="QT480" s="1"/>
      <c r="QU480" s="1"/>
      <c r="QV480" s="1"/>
      <c r="QW480" s="1"/>
      <c r="QX480" s="1"/>
      <c r="QY480" s="1"/>
      <c r="QZ480" s="1"/>
      <c r="RA480" s="1"/>
      <c r="RB480" s="1"/>
      <c r="RC480" s="1"/>
      <c r="RD480" s="1"/>
      <c r="RE480" s="1"/>
      <c r="RF480" s="1"/>
      <c r="RG480" s="1"/>
      <c r="RH480" s="1"/>
      <c r="RI480" s="1"/>
      <c r="RJ480" s="1"/>
      <c r="RK480" s="1"/>
      <c r="RL480" s="1"/>
      <c r="RM480" s="1"/>
      <c r="RN480" s="1"/>
      <c r="RO480" s="1"/>
      <c r="RP480" s="1"/>
      <c r="RQ480" s="1"/>
      <c r="RR480" s="1"/>
      <c r="RS480" s="1"/>
      <c r="RT480" s="1"/>
      <c r="RU480" s="1"/>
      <c r="RV480" s="1"/>
      <c r="RW480" s="1"/>
      <c r="RX480" s="1"/>
      <c r="RY480" s="1"/>
      <c r="RZ480" s="1"/>
      <c r="SA480" s="1"/>
      <c r="SB480" s="1"/>
      <c r="SC480" s="1"/>
      <c r="SD480" s="1"/>
      <c r="SE480" s="1"/>
      <c r="SF480" s="1"/>
      <c r="SG480" s="1"/>
      <c r="SH480" s="1"/>
    </row>
    <row r="481" spans="1:502"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c r="JS481" s="1"/>
      <c r="JT481" s="1"/>
      <c r="JU481" s="1"/>
      <c r="JV481" s="1"/>
      <c r="JW481" s="1"/>
      <c r="JX481" s="1"/>
      <c r="JY481" s="1"/>
      <c r="JZ481" s="1"/>
      <c r="KA481" s="1"/>
      <c r="KB481" s="1"/>
      <c r="KC481" s="1"/>
      <c r="KD481" s="1"/>
      <c r="KE481" s="1"/>
      <c r="KF481" s="1"/>
      <c r="KG481" s="1"/>
      <c r="KH481" s="1"/>
      <c r="KI481" s="1"/>
      <c r="KJ481" s="1"/>
      <c r="KK481" s="1"/>
      <c r="KL481" s="1"/>
      <c r="KM481" s="1"/>
      <c r="KN481" s="1"/>
      <c r="KO481" s="1"/>
      <c r="KP481" s="1"/>
      <c r="KQ481" s="1"/>
      <c r="KR481" s="1"/>
      <c r="KS481" s="1"/>
      <c r="KT481" s="1"/>
      <c r="KU481" s="1"/>
      <c r="KV481" s="1"/>
      <c r="KW481" s="1"/>
      <c r="KX481" s="1"/>
      <c r="KY481" s="1"/>
      <c r="KZ481" s="1"/>
      <c r="LA481" s="1"/>
      <c r="LB481" s="1"/>
      <c r="LC481" s="1"/>
      <c r="LD481" s="1"/>
      <c r="LE481" s="1"/>
      <c r="LF481" s="1"/>
      <c r="LG481" s="1"/>
      <c r="LH481" s="1"/>
      <c r="LI481" s="1"/>
      <c r="LJ481" s="1"/>
      <c r="LK481" s="1"/>
      <c r="LL481" s="1"/>
      <c r="LM481" s="1"/>
      <c r="LN481" s="1"/>
      <c r="LO481" s="1"/>
      <c r="LP481" s="1"/>
      <c r="LQ481" s="1"/>
      <c r="LR481" s="1"/>
      <c r="LS481" s="1"/>
      <c r="LT481" s="1"/>
      <c r="LU481" s="1"/>
      <c r="LV481" s="1"/>
      <c r="LW481" s="1"/>
      <c r="LX481" s="1"/>
      <c r="LY481" s="1"/>
      <c r="LZ481" s="1"/>
      <c r="MA481" s="1"/>
      <c r="MB481" s="1"/>
      <c r="MC481" s="1"/>
      <c r="MD481" s="1"/>
      <c r="ME481" s="1"/>
      <c r="MF481" s="1"/>
      <c r="MG481" s="1"/>
      <c r="MH481" s="1"/>
      <c r="MI481" s="1"/>
      <c r="MJ481" s="1"/>
      <c r="MK481" s="1"/>
      <c r="ML481" s="1"/>
      <c r="MM481" s="1"/>
      <c r="MN481" s="1"/>
      <c r="MO481" s="1"/>
      <c r="MP481" s="1"/>
      <c r="MQ481" s="1"/>
      <c r="MR481" s="1"/>
      <c r="MS481" s="1"/>
      <c r="MT481" s="1"/>
      <c r="MU481" s="1"/>
      <c r="MV481" s="1"/>
      <c r="MW481" s="1"/>
      <c r="MX481" s="1"/>
      <c r="MY481" s="1"/>
      <c r="MZ481" s="1"/>
      <c r="NA481" s="1"/>
      <c r="NB481" s="1"/>
      <c r="NC481" s="1"/>
      <c r="ND481" s="1"/>
      <c r="NE481" s="1"/>
      <c r="NF481" s="1"/>
      <c r="NG481" s="1"/>
      <c r="NH481" s="1"/>
      <c r="NI481" s="1"/>
      <c r="NJ481" s="1"/>
      <c r="NK481" s="1"/>
      <c r="NL481" s="1"/>
      <c r="NM481" s="1"/>
      <c r="NN481" s="1"/>
      <c r="NO481" s="1"/>
      <c r="NP481" s="1"/>
      <c r="NQ481" s="1"/>
      <c r="NR481" s="1"/>
      <c r="NS481" s="1"/>
      <c r="NT481" s="1"/>
      <c r="NU481" s="1"/>
      <c r="NV481" s="1"/>
      <c r="NW481" s="1"/>
      <c r="NX481" s="1"/>
      <c r="NY481" s="1"/>
      <c r="NZ481" s="1"/>
      <c r="OA481" s="1"/>
      <c r="OB481" s="1"/>
      <c r="OC481" s="1"/>
      <c r="OD481" s="1"/>
      <c r="OE481" s="1"/>
      <c r="OF481" s="1"/>
      <c r="OG481" s="1"/>
      <c r="OH481" s="1"/>
      <c r="OI481" s="1"/>
      <c r="OJ481" s="1"/>
      <c r="OK481" s="1"/>
      <c r="OL481" s="1"/>
      <c r="OM481" s="1"/>
      <c r="ON481" s="1"/>
      <c r="OO481" s="1"/>
      <c r="OP481" s="1"/>
      <c r="OQ481" s="1"/>
      <c r="OR481" s="1"/>
      <c r="OS481" s="1"/>
      <c r="OT481" s="1"/>
      <c r="OU481" s="1"/>
      <c r="OV481" s="1"/>
      <c r="OW481" s="1"/>
      <c r="OX481" s="1"/>
      <c r="OY481" s="1"/>
      <c r="OZ481" s="1"/>
      <c r="PA481" s="1"/>
      <c r="PB481" s="1"/>
      <c r="PC481" s="1"/>
      <c r="PD481" s="1"/>
      <c r="PE481" s="1"/>
      <c r="PF481" s="1"/>
      <c r="PG481" s="1"/>
      <c r="PH481" s="1"/>
      <c r="PI481" s="1"/>
      <c r="PJ481" s="1"/>
      <c r="PK481" s="1"/>
      <c r="PL481" s="1"/>
      <c r="PM481" s="1"/>
      <c r="PN481" s="1"/>
      <c r="PO481" s="1"/>
      <c r="PP481" s="1"/>
      <c r="PQ481" s="1"/>
      <c r="PR481" s="1"/>
      <c r="PS481" s="1"/>
      <c r="PT481" s="1"/>
      <c r="PU481" s="1"/>
      <c r="PV481" s="1"/>
      <c r="PW481" s="1"/>
      <c r="PX481" s="1"/>
      <c r="PY481" s="1"/>
      <c r="PZ481" s="1"/>
      <c r="QA481" s="1"/>
      <c r="QB481" s="1"/>
      <c r="QC481" s="1"/>
      <c r="QD481" s="1"/>
      <c r="QE481" s="1"/>
      <c r="QF481" s="1"/>
      <c r="QG481" s="1"/>
      <c r="QH481" s="1"/>
      <c r="QI481" s="1"/>
      <c r="QJ481" s="1"/>
      <c r="QK481" s="1"/>
      <c r="QL481" s="1"/>
      <c r="QM481" s="1"/>
      <c r="QN481" s="1"/>
      <c r="QO481" s="1"/>
      <c r="QP481" s="1"/>
      <c r="QQ481" s="1"/>
      <c r="QR481" s="1"/>
      <c r="QS481" s="1"/>
      <c r="QT481" s="1"/>
      <c r="QU481" s="1"/>
      <c r="QV481" s="1"/>
      <c r="QW481" s="1"/>
      <c r="QX481" s="1"/>
      <c r="QY481" s="1"/>
      <c r="QZ481" s="1"/>
      <c r="RA481" s="1"/>
      <c r="RB481" s="1"/>
      <c r="RC481" s="1"/>
      <c r="RD481" s="1"/>
      <c r="RE481" s="1"/>
      <c r="RF481" s="1"/>
      <c r="RG481" s="1"/>
      <c r="RH481" s="1"/>
      <c r="RI481" s="1"/>
      <c r="RJ481" s="1"/>
      <c r="RK481" s="1"/>
      <c r="RL481" s="1"/>
      <c r="RM481" s="1"/>
      <c r="RN481" s="1"/>
      <c r="RO481" s="1"/>
      <c r="RP481" s="1"/>
      <c r="RQ481" s="1"/>
      <c r="RR481" s="1"/>
      <c r="RS481" s="1"/>
      <c r="RT481" s="1"/>
      <c r="RU481" s="1"/>
      <c r="RV481" s="1"/>
      <c r="RW481" s="1"/>
      <c r="RX481" s="1"/>
      <c r="RY481" s="1"/>
      <c r="RZ481" s="1"/>
      <c r="SA481" s="1"/>
      <c r="SB481" s="1"/>
      <c r="SC481" s="1"/>
      <c r="SD481" s="1"/>
      <c r="SE481" s="1"/>
      <c r="SF481" s="1"/>
      <c r="SG481" s="1"/>
      <c r="SH481" s="1"/>
    </row>
    <row r="482" spans="1:502"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c r="JS482" s="1"/>
      <c r="JT482" s="1"/>
      <c r="JU482" s="1"/>
      <c r="JV482" s="1"/>
      <c r="JW482" s="1"/>
      <c r="JX482" s="1"/>
      <c r="JY482" s="1"/>
      <c r="JZ482" s="1"/>
      <c r="KA482" s="1"/>
      <c r="KB482" s="1"/>
      <c r="KC482" s="1"/>
      <c r="KD482" s="1"/>
      <c r="KE482" s="1"/>
      <c r="KF482" s="1"/>
      <c r="KG482" s="1"/>
      <c r="KH482" s="1"/>
      <c r="KI482" s="1"/>
      <c r="KJ482" s="1"/>
      <c r="KK482" s="1"/>
      <c r="KL482" s="1"/>
      <c r="KM482" s="1"/>
      <c r="KN482" s="1"/>
      <c r="KO482" s="1"/>
      <c r="KP482" s="1"/>
      <c r="KQ482" s="1"/>
      <c r="KR482" s="1"/>
      <c r="KS482" s="1"/>
      <c r="KT482" s="1"/>
      <c r="KU482" s="1"/>
      <c r="KV482" s="1"/>
      <c r="KW482" s="1"/>
      <c r="KX482" s="1"/>
      <c r="KY482" s="1"/>
      <c r="KZ482" s="1"/>
      <c r="LA482" s="1"/>
      <c r="LB482" s="1"/>
      <c r="LC482" s="1"/>
      <c r="LD482" s="1"/>
      <c r="LE482" s="1"/>
      <c r="LF482" s="1"/>
      <c r="LG482" s="1"/>
      <c r="LH482" s="1"/>
      <c r="LI482" s="1"/>
      <c r="LJ482" s="1"/>
      <c r="LK482" s="1"/>
      <c r="LL482" s="1"/>
      <c r="LM482" s="1"/>
      <c r="LN482" s="1"/>
      <c r="LO482" s="1"/>
      <c r="LP482" s="1"/>
      <c r="LQ482" s="1"/>
      <c r="LR482" s="1"/>
      <c r="LS482" s="1"/>
      <c r="LT482" s="1"/>
      <c r="LU482" s="1"/>
      <c r="LV482" s="1"/>
      <c r="LW482" s="1"/>
      <c r="LX482" s="1"/>
      <c r="LY482" s="1"/>
      <c r="LZ482" s="1"/>
      <c r="MA482" s="1"/>
      <c r="MB482" s="1"/>
      <c r="MC482" s="1"/>
      <c r="MD482" s="1"/>
      <c r="ME482" s="1"/>
      <c r="MF482" s="1"/>
      <c r="MG482" s="1"/>
      <c r="MH482" s="1"/>
      <c r="MI482" s="1"/>
      <c r="MJ482" s="1"/>
      <c r="MK482" s="1"/>
      <c r="ML482" s="1"/>
      <c r="MM482" s="1"/>
      <c r="MN482" s="1"/>
      <c r="MO482" s="1"/>
      <c r="MP482" s="1"/>
      <c r="MQ482" s="1"/>
      <c r="MR482" s="1"/>
      <c r="MS482" s="1"/>
      <c r="MT482" s="1"/>
      <c r="MU482" s="1"/>
      <c r="MV482" s="1"/>
      <c r="MW482" s="1"/>
      <c r="MX482" s="1"/>
      <c r="MY482" s="1"/>
      <c r="MZ482" s="1"/>
      <c r="NA482" s="1"/>
      <c r="NB482" s="1"/>
      <c r="NC482" s="1"/>
      <c r="ND482" s="1"/>
      <c r="NE482" s="1"/>
      <c r="NF482" s="1"/>
      <c r="NG482" s="1"/>
      <c r="NH482" s="1"/>
      <c r="NI482" s="1"/>
      <c r="NJ482" s="1"/>
      <c r="NK482" s="1"/>
      <c r="NL482" s="1"/>
      <c r="NM482" s="1"/>
      <c r="NN482" s="1"/>
      <c r="NO482" s="1"/>
      <c r="NP482" s="1"/>
      <c r="NQ482" s="1"/>
      <c r="NR482" s="1"/>
      <c r="NS482" s="1"/>
      <c r="NT482" s="1"/>
      <c r="NU482" s="1"/>
      <c r="NV482" s="1"/>
      <c r="NW482" s="1"/>
      <c r="NX482" s="1"/>
      <c r="NY482" s="1"/>
      <c r="NZ482" s="1"/>
      <c r="OA482" s="1"/>
      <c r="OB482" s="1"/>
      <c r="OC482" s="1"/>
      <c r="OD482" s="1"/>
      <c r="OE482" s="1"/>
      <c r="OF482" s="1"/>
      <c r="OG482" s="1"/>
      <c r="OH482" s="1"/>
      <c r="OI482" s="1"/>
      <c r="OJ482" s="1"/>
      <c r="OK482" s="1"/>
      <c r="OL482" s="1"/>
      <c r="OM482" s="1"/>
      <c r="ON482" s="1"/>
      <c r="OO482" s="1"/>
      <c r="OP482" s="1"/>
      <c r="OQ482" s="1"/>
      <c r="OR482" s="1"/>
      <c r="OS482" s="1"/>
      <c r="OT482" s="1"/>
      <c r="OU482" s="1"/>
      <c r="OV482" s="1"/>
      <c r="OW482" s="1"/>
      <c r="OX482" s="1"/>
      <c r="OY482" s="1"/>
      <c r="OZ482" s="1"/>
      <c r="PA482" s="1"/>
      <c r="PB482" s="1"/>
      <c r="PC482" s="1"/>
      <c r="PD482" s="1"/>
      <c r="PE482" s="1"/>
      <c r="PF482" s="1"/>
      <c r="PG482" s="1"/>
      <c r="PH482" s="1"/>
      <c r="PI482" s="1"/>
      <c r="PJ482" s="1"/>
      <c r="PK482" s="1"/>
      <c r="PL482" s="1"/>
      <c r="PM482" s="1"/>
      <c r="PN482" s="1"/>
      <c r="PO482" s="1"/>
      <c r="PP482" s="1"/>
      <c r="PQ482" s="1"/>
      <c r="PR482" s="1"/>
      <c r="PS482" s="1"/>
      <c r="PT482" s="1"/>
      <c r="PU482" s="1"/>
      <c r="PV482" s="1"/>
      <c r="PW482" s="1"/>
      <c r="PX482" s="1"/>
      <c r="PY482" s="1"/>
      <c r="PZ482" s="1"/>
      <c r="QA482" s="1"/>
      <c r="QB482" s="1"/>
      <c r="QC482" s="1"/>
      <c r="QD482" s="1"/>
      <c r="QE482" s="1"/>
      <c r="QF482" s="1"/>
      <c r="QG482" s="1"/>
      <c r="QH482" s="1"/>
      <c r="QI482" s="1"/>
      <c r="QJ482" s="1"/>
      <c r="QK482" s="1"/>
      <c r="QL482" s="1"/>
      <c r="QM482" s="1"/>
      <c r="QN482" s="1"/>
      <c r="QO482" s="1"/>
      <c r="QP482" s="1"/>
      <c r="QQ482" s="1"/>
      <c r="QR482" s="1"/>
      <c r="QS482" s="1"/>
      <c r="QT482" s="1"/>
      <c r="QU482" s="1"/>
      <c r="QV482" s="1"/>
      <c r="QW482" s="1"/>
      <c r="QX482" s="1"/>
      <c r="QY482" s="1"/>
      <c r="QZ482" s="1"/>
      <c r="RA482" s="1"/>
      <c r="RB482" s="1"/>
      <c r="RC482" s="1"/>
      <c r="RD482" s="1"/>
      <c r="RE482" s="1"/>
      <c r="RF482" s="1"/>
      <c r="RG482" s="1"/>
      <c r="RH482" s="1"/>
      <c r="RI482" s="1"/>
      <c r="RJ482" s="1"/>
      <c r="RK482" s="1"/>
      <c r="RL482" s="1"/>
      <c r="RM482" s="1"/>
      <c r="RN482" s="1"/>
      <c r="RO482" s="1"/>
      <c r="RP482" s="1"/>
      <c r="RQ482" s="1"/>
      <c r="RR482" s="1"/>
      <c r="RS482" s="1"/>
      <c r="RT482" s="1"/>
      <c r="RU482" s="1"/>
      <c r="RV482" s="1"/>
      <c r="RW482" s="1"/>
      <c r="RX482" s="1"/>
      <c r="RY482" s="1"/>
      <c r="RZ482" s="1"/>
      <c r="SA482" s="1"/>
      <c r="SB482" s="1"/>
      <c r="SC482" s="1"/>
      <c r="SD482" s="1"/>
      <c r="SE482" s="1"/>
      <c r="SF482" s="1"/>
      <c r="SG482" s="1"/>
      <c r="SH482" s="1"/>
    </row>
    <row r="483" spans="1:502"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c r="JS483" s="1"/>
      <c r="JT483" s="1"/>
      <c r="JU483" s="1"/>
      <c r="JV483" s="1"/>
      <c r="JW483" s="1"/>
      <c r="JX483" s="1"/>
      <c r="JY483" s="1"/>
      <c r="JZ483" s="1"/>
      <c r="KA483" s="1"/>
      <c r="KB483" s="1"/>
      <c r="KC483" s="1"/>
      <c r="KD483" s="1"/>
      <c r="KE483" s="1"/>
      <c r="KF483" s="1"/>
      <c r="KG483" s="1"/>
      <c r="KH483" s="1"/>
      <c r="KI483" s="1"/>
      <c r="KJ483" s="1"/>
      <c r="KK483" s="1"/>
      <c r="KL483" s="1"/>
      <c r="KM483" s="1"/>
      <c r="KN483" s="1"/>
      <c r="KO483" s="1"/>
      <c r="KP483" s="1"/>
      <c r="KQ483" s="1"/>
      <c r="KR483" s="1"/>
      <c r="KS483" s="1"/>
      <c r="KT483" s="1"/>
      <c r="KU483" s="1"/>
      <c r="KV483" s="1"/>
      <c r="KW483" s="1"/>
      <c r="KX483" s="1"/>
      <c r="KY483" s="1"/>
      <c r="KZ483" s="1"/>
      <c r="LA483" s="1"/>
      <c r="LB483" s="1"/>
      <c r="LC483" s="1"/>
      <c r="LD483" s="1"/>
      <c r="LE483" s="1"/>
      <c r="LF483" s="1"/>
      <c r="LG483" s="1"/>
      <c r="LH483" s="1"/>
      <c r="LI483" s="1"/>
      <c r="LJ483" s="1"/>
      <c r="LK483" s="1"/>
      <c r="LL483" s="1"/>
      <c r="LM483" s="1"/>
      <c r="LN483" s="1"/>
      <c r="LO483" s="1"/>
      <c r="LP483" s="1"/>
      <c r="LQ483" s="1"/>
      <c r="LR483" s="1"/>
      <c r="LS483" s="1"/>
      <c r="LT483" s="1"/>
      <c r="LU483" s="1"/>
      <c r="LV483" s="1"/>
      <c r="LW483" s="1"/>
      <c r="LX483" s="1"/>
      <c r="LY483" s="1"/>
      <c r="LZ483" s="1"/>
      <c r="MA483" s="1"/>
      <c r="MB483" s="1"/>
      <c r="MC483" s="1"/>
      <c r="MD483" s="1"/>
      <c r="ME483" s="1"/>
      <c r="MF483" s="1"/>
      <c r="MG483" s="1"/>
      <c r="MH483" s="1"/>
      <c r="MI483" s="1"/>
      <c r="MJ483" s="1"/>
      <c r="MK483" s="1"/>
      <c r="ML483" s="1"/>
      <c r="MM483" s="1"/>
      <c r="MN483" s="1"/>
      <c r="MO483" s="1"/>
      <c r="MP483" s="1"/>
      <c r="MQ483" s="1"/>
      <c r="MR483" s="1"/>
      <c r="MS483" s="1"/>
      <c r="MT483" s="1"/>
      <c r="MU483" s="1"/>
      <c r="MV483" s="1"/>
      <c r="MW483" s="1"/>
      <c r="MX483" s="1"/>
      <c r="MY483" s="1"/>
      <c r="MZ483" s="1"/>
      <c r="NA483" s="1"/>
      <c r="NB483" s="1"/>
      <c r="NC483" s="1"/>
      <c r="ND483" s="1"/>
      <c r="NE483" s="1"/>
      <c r="NF483" s="1"/>
      <c r="NG483" s="1"/>
      <c r="NH483" s="1"/>
      <c r="NI483" s="1"/>
      <c r="NJ483" s="1"/>
      <c r="NK483" s="1"/>
      <c r="NL483" s="1"/>
      <c r="NM483" s="1"/>
      <c r="NN483" s="1"/>
      <c r="NO483" s="1"/>
      <c r="NP483" s="1"/>
      <c r="NQ483" s="1"/>
      <c r="NR483" s="1"/>
      <c r="NS483" s="1"/>
      <c r="NT483" s="1"/>
      <c r="NU483" s="1"/>
      <c r="NV483" s="1"/>
      <c r="NW483" s="1"/>
      <c r="NX483" s="1"/>
      <c r="NY483" s="1"/>
      <c r="NZ483" s="1"/>
      <c r="OA483" s="1"/>
      <c r="OB483" s="1"/>
      <c r="OC483" s="1"/>
      <c r="OD483" s="1"/>
      <c r="OE483" s="1"/>
      <c r="OF483" s="1"/>
      <c r="OG483" s="1"/>
      <c r="OH483" s="1"/>
      <c r="OI483" s="1"/>
      <c r="OJ483" s="1"/>
      <c r="OK483" s="1"/>
      <c r="OL483" s="1"/>
      <c r="OM483" s="1"/>
      <c r="ON483" s="1"/>
      <c r="OO483" s="1"/>
      <c r="OP483" s="1"/>
      <c r="OQ483" s="1"/>
      <c r="OR483" s="1"/>
      <c r="OS483" s="1"/>
      <c r="OT483" s="1"/>
      <c r="OU483" s="1"/>
      <c r="OV483" s="1"/>
      <c r="OW483" s="1"/>
      <c r="OX483" s="1"/>
      <c r="OY483" s="1"/>
      <c r="OZ483" s="1"/>
      <c r="PA483" s="1"/>
      <c r="PB483" s="1"/>
      <c r="PC483" s="1"/>
      <c r="PD483" s="1"/>
      <c r="PE483" s="1"/>
      <c r="PF483" s="1"/>
      <c r="PG483" s="1"/>
      <c r="PH483" s="1"/>
      <c r="PI483" s="1"/>
      <c r="PJ483" s="1"/>
      <c r="PK483" s="1"/>
      <c r="PL483" s="1"/>
      <c r="PM483" s="1"/>
      <c r="PN483" s="1"/>
      <c r="PO483" s="1"/>
      <c r="PP483" s="1"/>
      <c r="PQ483" s="1"/>
      <c r="PR483" s="1"/>
      <c r="PS483" s="1"/>
      <c r="PT483" s="1"/>
      <c r="PU483" s="1"/>
      <c r="PV483" s="1"/>
      <c r="PW483" s="1"/>
      <c r="PX483" s="1"/>
      <c r="PY483" s="1"/>
      <c r="PZ483" s="1"/>
      <c r="QA483" s="1"/>
      <c r="QB483" s="1"/>
      <c r="QC483" s="1"/>
      <c r="QD483" s="1"/>
      <c r="QE483" s="1"/>
      <c r="QF483" s="1"/>
      <c r="QG483" s="1"/>
      <c r="QH483" s="1"/>
      <c r="QI483" s="1"/>
      <c r="QJ483" s="1"/>
      <c r="QK483" s="1"/>
      <c r="QL483" s="1"/>
      <c r="QM483" s="1"/>
      <c r="QN483" s="1"/>
      <c r="QO483" s="1"/>
      <c r="QP483" s="1"/>
      <c r="QQ483" s="1"/>
      <c r="QR483" s="1"/>
      <c r="QS483" s="1"/>
      <c r="QT483" s="1"/>
      <c r="QU483" s="1"/>
      <c r="QV483" s="1"/>
      <c r="QW483" s="1"/>
      <c r="QX483" s="1"/>
      <c r="QY483" s="1"/>
      <c r="QZ483" s="1"/>
      <c r="RA483" s="1"/>
      <c r="RB483" s="1"/>
      <c r="RC483" s="1"/>
      <c r="RD483" s="1"/>
      <c r="RE483" s="1"/>
      <c r="RF483" s="1"/>
      <c r="RG483" s="1"/>
      <c r="RH483" s="1"/>
      <c r="RI483" s="1"/>
      <c r="RJ483" s="1"/>
      <c r="RK483" s="1"/>
      <c r="RL483" s="1"/>
      <c r="RM483" s="1"/>
      <c r="RN483" s="1"/>
      <c r="RO483" s="1"/>
      <c r="RP483" s="1"/>
      <c r="RQ483" s="1"/>
      <c r="RR483" s="1"/>
      <c r="RS483" s="1"/>
      <c r="RT483" s="1"/>
      <c r="RU483" s="1"/>
      <c r="RV483" s="1"/>
      <c r="RW483" s="1"/>
      <c r="RX483" s="1"/>
      <c r="RY483" s="1"/>
      <c r="RZ483" s="1"/>
      <c r="SA483" s="1"/>
      <c r="SB483" s="1"/>
      <c r="SC483" s="1"/>
      <c r="SD483" s="1"/>
      <c r="SE483" s="1"/>
      <c r="SF483" s="1"/>
      <c r="SG483" s="1"/>
      <c r="SH483" s="1"/>
    </row>
    <row r="484" spans="1:502"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c r="JS484" s="1"/>
      <c r="JT484" s="1"/>
      <c r="JU484" s="1"/>
      <c r="JV484" s="1"/>
      <c r="JW484" s="1"/>
      <c r="JX484" s="1"/>
      <c r="JY484" s="1"/>
      <c r="JZ484" s="1"/>
      <c r="KA484" s="1"/>
      <c r="KB484" s="1"/>
      <c r="KC484" s="1"/>
      <c r="KD484" s="1"/>
      <c r="KE484" s="1"/>
      <c r="KF484" s="1"/>
      <c r="KG484" s="1"/>
      <c r="KH484" s="1"/>
      <c r="KI484" s="1"/>
      <c r="KJ484" s="1"/>
      <c r="KK484" s="1"/>
      <c r="KL484" s="1"/>
      <c r="KM484" s="1"/>
      <c r="KN484" s="1"/>
      <c r="KO484" s="1"/>
      <c r="KP484" s="1"/>
      <c r="KQ484" s="1"/>
      <c r="KR484" s="1"/>
      <c r="KS484" s="1"/>
      <c r="KT484" s="1"/>
      <c r="KU484" s="1"/>
      <c r="KV484" s="1"/>
      <c r="KW484" s="1"/>
      <c r="KX484" s="1"/>
      <c r="KY484" s="1"/>
      <c r="KZ484" s="1"/>
      <c r="LA484" s="1"/>
      <c r="LB484" s="1"/>
      <c r="LC484" s="1"/>
      <c r="LD484" s="1"/>
      <c r="LE484" s="1"/>
      <c r="LF484" s="1"/>
      <c r="LG484" s="1"/>
      <c r="LH484" s="1"/>
      <c r="LI484" s="1"/>
      <c r="LJ484" s="1"/>
      <c r="LK484" s="1"/>
      <c r="LL484" s="1"/>
      <c r="LM484" s="1"/>
      <c r="LN484" s="1"/>
      <c r="LO484" s="1"/>
      <c r="LP484" s="1"/>
      <c r="LQ484" s="1"/>
      <c r="LR484" s="1"/>
      <c r="LS484" s="1"/>
      <c r="LT484" s="1"/>
      <c r="LU484" s="1"/>
      <c r="LV484" s="1"/>
      <c r="LW484" s="1"/>
      <c r="LX484" s="1"/>
      <c r="LY484" s="1"/>
      <c r="LZ484" s="1"/>
      <c r="MA484" s="1"/>
      <c r="MB484" s="1"/>
      <c r="MC484" s="1"/>
      <c r="MD484" s="1"/>
      <c r="ME484" s="1"/>
      <c r="MF484" s="1"/>
      <c r="MG484" s="1"/>
      <c r="MH484" s="1"/>
      <c r="MI484" s="1"/>
      <c r="MJ484" s="1"/>
      <c r="MK484" s="1"/>
      <c r="ML484" s="1"/>
      <c r="MM484" s="1"/>
      <c r="MN484" s="1"/>
      <c r="MO484" s="1"/>
      <c r="MP484" s="1"/>
      <c r="MQ484" s="1"/>
      <c r="MR484" s="1"/>
      <c r="MS484" s="1"/>
      <c r="MT484" s="1"/>
      <c r="MU484" s="1"/>
      <c r="MV484" s="1"/>
      <c r="MW484" s="1"/>
      <c r="MX484" s="1"/>
      <c r="MY484" s="1"/>
      <c r="MZ484" s="1"/>
      <c r="NA484" s="1"/>
      <c r="NB484" s="1"/>
      <c r="NC484" s="1"/>
      <c r="ND484" s="1"/>
      <c r="NE484" s="1"/>
      <c r="NF484" s="1"/>
      <c r="NG484" s="1"/>
      <c r="NH484" s="1"/>
      <c r="NI484" s="1"/>
      <c r="NJ484" s="1"/>
      <c r="NK484" s="1"/>
      <c r="NL484" s="1"/>
      <c r="NM484" s="1"/>
      <c r="NN484" s="1"/>
      <c r="NO484" s="1"/>
      <c r="NP484" s="1"/>
      <c r="NQ484" s="1"/>
      <c r="NR484" s="1"/>
      <c r="NS484" s="1"/>
      <c r="NT484" s="1"/>
      <c r="NU484" s="1"/>
      <c r="NV484" s="1"/>
      <c r="NW484" s="1"/>
      <c r="NX484" s="1"/>
      <c r="NY484" s="1"/>
      <c r="NZ484" s="1"/>
      <c r="OA484" s="1"/>
      <c r="OB484" s="1"/>
      <c r="OC484" s="1"/>
      <c r="OD484" s="1"/>
      <c r="OE484" s="1"/>
      <c r="OF484" s="1"/>
      <c r="OG484" s="1"/>
      <c r="OH484" s="1"/>
      <c r="OI484" s="1"/>
      <c r="OJ484" s="1"/>
      <c r="OK484" s="1"/>
      <c r="OL484" s="1"/>
      <c r="OM484" s="1"/>
      <c r="ON484" s="1"/>
      <c r="OO484" s="1"/>
      <c r="OP484" s="1"/>
      <c r="OQ484" s="1"/>
      <c r="OR484" s="1"/>
      <c r="OS484" s="1"/>
      <c r="OT484" s="1"/>
      <c r="OU484" s="1"/>
      <c r="OV484" s="1"/>
      <c r="OW484" s="1"/>
      <c r="OX484" s="1"/>
      <c r="OY484" s="1"/>
      <c r="OZ484" s="1"/>
      <c r="PA484" s="1"/>
      <c r="PB484" s="1"/>
      <c r="PC484" s="1"/>
      <c r="PD484" s="1"/>
      <c r="PE484" s="1"/>
      <c r="PF484" s="1"/>
      <c r="PG484" s="1"/>
      <c r="PH484" s="1"/>
      <c r="PI484" s="1"/>
      <c r="PJ484" s="1"/>
      <c r="PK484" s="1"/>
      <c r="PL484" s="1"/>
      <c r="PM484" s="1"/>
      <c r="PN484" s="1"/>
      <c r="PO484" s="1"/>
      <c r="PP484" s="1"/>
      <c r="PQ484" s="1"/>
      <c r="PR484" s="1"/>
      <c r="PS484" s="1"/>
      <c r="PT484" s="1"/>
      <c r="PU484" s="1"/>
      <c r="PV484" s="1"/>
      <c r="PW484" s="1"/>
      <c r="PX484" s="1"/>
      <c r="PY484" s="1"/>
      <c r="PZ484" s="1"/>
      <c r="QA484" s="1"/>
      <c r="QB484" s="1"/>
      <c r="QC484" s="1"/>
      <c r="QD484" s="1"/>
      <c r="QE484" s="1"/>
      <c r="QF484" s="1"/>
      <c r="QG484" s="1"/>
      <c r="QH484" s="1"/>
      <c r="QI484" s="1"/>
      <c r="QJ484" s="1"/>
      <c r="QK484" s="1"/>
      <c r="QL484" s="1"/>
      <c r="QM484" s="1"/>
      <c r="QN484" s="1"/>
      <c r="QO484" s="1"/>
      <c r="QP484" s="1"/>
      <c r="QQ484" s="1"/>
      <c r="QR484" s="1"/>
      <c r="QS484" s="1"/>
      <c r="QT484" s="1"/>
      <c r="QU484" s="1"/>
      <c r="QV484" s="1"/>
      <c r="QW484" s="1"/>
      <c r="QX484" s="1"/>
      <c r="QY484" s="1"/>
      <c r="QZ484" s="1"/>
      <c r="RA484" s="1"/>
      <c r="RB484" s="1"/>
      <c r="RC484" s="1"/>
      <c r="RD484" s="1"/>
      <c r="RE484" s="1"/>
      <c r="RF484" s="1"/>
      <c r="RG484" s="1"/>
      <c r="RH484" s="1"/>
      <c r="RI484" s="1"/>
      <c r="RJ484" s="1"/>
      <c r="RK484" s="1"/>
      <c r="RL484" s="1"/>
      <c r="RM484" s="1"/>
      <c r="RN484" s="1"/>
      <c r="RO484" s="1"/>
      <c r="RP484" s="1"/>
      <c r="RQ484" s="1"/>
      <c r="RR484" s="1"/>
      <c r="RS484" s="1"/>
      <c r="RT484" s="1"/>
      <c r="RU484" s="1"/>
      <c r="RV484" s="1"/>
      <c r="RW484" s="1"/>
      <c r="RX484" s="1"/>
      <c r="RY484" s="1"/>
      <c r="RZ484" s="1"/>
      <c r="SA484" s="1"/>
      <c r="SB484" s="1"/>
      <c r="SC484" s="1"/>
      <c r="SD484" s="1"/>
      <c r="SE484" s="1"/>
      <c r="SF484" s="1"/>
      <c r="SG484" s="1"/>
      <c r="SH484" s="1"/>
    </row>
    <row r="485" spans="1:502"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c r="JS485" s="1"/>
      <c r="JT485" s="1"/>
      <c r="JU485" s="1"/>
      <c r="JV485" s="1"/>
      <c r="JW485" s="1"/>
      <c r="JX485" s="1"/>
      <c r="JY485" s="1"/>
      <c r="JZ485" s="1"/>
      <c r="KA485" s="1"/>
      <c r="KB485" s="1"/>
      <c r="KC485" s="1"/>
      <c r="KD485" s="1"/>
      <c r="KE485" s="1"/>
      <c r="KF485" s="1"/>
      <c r="KG485" s="1"/>
      <c r="KH485" s="1"/>
      <c r="KI485" s="1"/>
      <c r="KJ485" s="1"/>
      <c r="KK485" s="1"/>
      <c r="KL485" s="1"/>
      <c r="KM485" s="1"/>
      <c r="KN485" s="1"/>
      <c r="KO485" s="1"/>
      <c r="KP485" s="1"/>
      <c r="KQ485" s="1"/>
      <c r="KR485" s="1"/>
      <c r="KS485" s="1"/>
      <c r="KT485" s="1"/>
      <c r="KU485" s="1"/>
      <c r="KV485" s="1"/>
      <c r="KW485" s="1"/>
      <c r="KX485" s="1"/>
      <c r="KY485" s="1"/>
      <c r="KZ485" s="1"/>
      <c r="LA485" s="1"/>
      <c r="LB485" s="1"/>
      <c r="LC485" s="1"/>
      <c r="LD485" s="1"/>
      <c r="LE485" s="1"/>
      <c r="LF485" s="1"/>
      <c r="LG485" s="1"/>
      <c r="LH485" s="1"/>
      <c r="LI485" s="1"/>
      <c r="LJ485" s="1"/>
      <c r="LK485" s="1"/>
      <c r="LL485" s="1"/>
      <c r="LM485" s="1"/>
      <c r="LN485" s="1"/>
      <c r="LO485" s="1"/>
      <c r="LP485" s="1"/>
      <c r="LQ485" s="1"/>
      <c r="LR485" s="1"/>
      <c r="LS485" s="1"/>
      <c r="LT485" s="1"/>
      <c r="LU485" s="1"/>
      <c r="LV485" s="1"/>
      <c r="LW485" s="1"/>
      <c r="LX485" s="1"/>
      <c r="LY485" s="1"/>
      <c r="LZ485" s="1"/>
      <c r="MA485" s="1"/>
      <c r="MB485" s="1"/>
      <c r="MC485" s="1"/>
      <c r="MD485" s="1"/>
      <c r="ME485" s="1"/>
      <c r="MF485" s="1"/>
      <c r="MG485" s="1"/>
      <c r="MH485" s="1"/>
      <c r="MI485" s="1"/>
      <c r="MJ485" s="1"/>
      <c r="MK485" s="1"/>
      <c r="ML485" s="1"/>
      <c r="MM485" s="1"/>
      <c r="MN485" s="1"/>
      <c r="MO485" s="1"/>
      <c r="MP485" s="1"/>
      <c r="MQ485" s="1"/>
      <c r="MR485" s="1"/>
      <c r="MS485" s="1"/>
      <c r="MT485" s="1"/>
      <c r="MU485" s="1"/>
      <c r="MV485" s="1"/>
      <c r="MW485" s="1"/>
      <c r="MX485" s="1"/>
      <c r="MY485" s="1"/>
      <c r="MZ485" s="1"/>
      <c r="NA485" s="1"/>
      <c r="NB485" s="1"/>
      <c r="NC485" s="1"/>
      <c r="ND485" s="1"/>
      <c r="NE485" s="1"/>
      <c r="NF485" s="1"/>
      <c r="NG485" s="1"/>
      <c r="NH485" s="1"/>
      <c r="NI485" s="1"/>
      <c r="NJ485" s="1"/>
      <c r="NK485" s="1"/>
      <c r="NL485" s="1"/>
      <c r="NM485" s="1"/>
      <c r="NN485" s="1"/>
      <c r="NO485" s="1"/>
      <c r="NP485" s="1"/>
      <c r="NQ485" s="1"/>
      <c r="NR485" s="1"/>
      <c r="NS485" s="1"/>
      <c r="NT485" s="1"/>
      <c r="NU485" s="1"/>
      <c r="NV485" s="1"/>
      <c r="NW485" s="1"/>
      <c r="NX485" s="1"/>
      <c r="NY485" s="1"/>
      <c r="NZ485" s="1"/>
      <c r="OA485" s="1"/>
      <c r="OB485" s="1"/>
      <c r="OC485" s="1"/>
      <c r="OD485" s="1"/>
      <c r="OE485" s="1"/>
      <c r="OF485" s="1"/>
      <c r="OG485" s="1"/>
      <c r="OH485" s="1"/>
      <c r="OI485" s="1"/>
      <c r="OJ485" s="1"/>
      <c r="OK485" s="1"/>
      <c r="OL485" s="1"/>
      <c r="OM485" s="1"/>
      <c r="ON485" s="1"/>
      <c r="OO485" s="1"/>
      <c r="OP485" s="1"/>
      <c r="OQ485" s="1"/>
      <c r="OR485" s="1"/>
      <c r="OS485" s="1"/>
      <c r="OT485" s="1"/>
      <c r="OU485" s="1"/>
      <c r="OV485" s="1"/>
      <c r="OW485" s="1"/>
      <c r="OX485" s="1"/>
      <c r="OY485" s="1"/>
      <c r="OZ485" s="1"/>
      <c r="PA485" s="1"/>
      <c r="PB485" s="1"/>
      <c r="PC485" s="1"/>
      <c r="PD485" s="1"/>
      <c r="PE485" s="1"/>
      <c r="PF485" s="1"/>
      <c r="PG485" s="1"/>
      <c r="PH485" s="1"/>
      <c r="PI485" s="1"/>
      <c r="PJ485" s="1"/>
      <c r="PK485" s="1"/>
      <c r="PL485" s="1"/>
      <c r="PM485" s="1"/>
      <c r="PN485" s="1"/>
      <c r="PO485" s="1"/>
      <c r="PP485" s="1"/>
      <c r="PQ485" s="1"/>
      <c r="PR485" s="1"/>
      <c r="PS485" s="1"/>
      <c r="PT485" s="1"/>
      <c r="PU485" s="1"/>
      <c r="PV485" s="1"/>
      <c r="PW485" s="1"/>
      <c r="PX485" s="1"/>
      <c r="PY485" s="1"/>
      <c r="PZ485" s="1"/>
      <c r="QA485" s="1"/>
      <c r="QB485" s="1"/>
      <c r="QC485" s="1"/>
      <c r="QD485" s="1"/>
      <c r="QE485" s="1"/>
      <c r="QF485" s="1"/>
      <c r="QG485" s="1"/>
      <c r="QH485" s="1"/>
      <c r="QI485" s="1"/>
      <c r="QJ485" s="1"/>
      <c r="QK485" s="1"/>
      <c r="QL485" s="1"/>
      <c r="QM485" s="1"/>
      <c r="QN485" s="1"/>
      <c r="QO485" s="1"/>
      <c r="QP485" s="1"/>
      <c r="QQ485" s="1"/>
      <c r="QR485" s="1"/>
      <c r="QS485" s="1"/>
      <c r="QT485" s="1"/>
      <c r="QU485" s="1"/>
      <c r="QV485" s="1"/>
      <c r="QW485" s="1"/>
      <c r="QX485" s="1"/>
      <c r="QY485" s="1"/>
      <c r="QZ485" s="1"/>
      <c r="RA485" s="1"/>
      <c r="RB485" s="1"/>
      <c r="RC485" s="1"/>
      <c r="RD485" s="1"/>
      <c r="RE485" s="1"/>
      <c r="RF485" s="1"/>
      <c r="RG485" s="1"/>
      <c r="RH485" s="1"/>
      <c r="RI485" s="1"/>
      <c r="RJ485" s="1"/>
      <c r="RK485" s="1"/>
      <c r="RL485" s="1"/>
      <c r="RM485" s="1"/>
      <c r="RN485" s="1"/>
      <c r="RO485" s="1"/>
      <c r="RP485" s="1"/>
      <c r="RQ485" s="1"/>
      <c r="RR485" s="1"/>
      <c r="RS485" s="1"/>
      <c r="RT485" s="1"/>
      <c r="RU485" s="1"/>
      <c r="RV485" s="1"/>
      <c r="RW485" s="1"/>
      <c r="RX485" s="1"/>
      <c r="RY485" s="1"/>
      <c r="RZ485" s="1"/>
      <c r="SA485" s="1"/>
      <c r="SB485" s="1"/>
      <c r="SC485" s="1"/>
      <c r="SD485" s="1"/>
      <c r="SE485" s="1"/>
      <c r="SF485" s="1"/>
      <c r="SG485" s="1"/>
      <c r="SH485" s="1"/>
    </row>
    <row r="486" spans="1:502"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c r="JS486" s="1"/>
      <c r="JT486" s="1"/>
      <c r="JU486" s="1"/>
      <c r="JV486" s="1"/>
      <c r="JW486" s="1"/>
      <c r="JX486" s="1"/>
      <c r="JY486" s="1"/>
      <c r="JZ486" s="1"/>
      <c r="KA486" s="1"/>
      <c r="KB486" s="1"/>
      <c r="KC486" s="1"/>
      <c r="KD486" s="1"/>
      <c r="KE486" s="1"/>
      <c r="KF486" s="1"/>
      <c r="KG486" s="1"/>
      <c r="KH486" s="1"/>
      <c r="KI486" s="1"/>
      <c r="KJ486" s="1"/>
      <c r="KK486" s="1"/>
      <c r="KL486" s="1"/>
      <c r="KM486" s="1"/>
      <c r="KN486" s="1"/>
      <c r="KO486" s="1"/>
      <c r="KP486" s="1"/>
      <c r="KQ486" s="1"/>
      <c r="KR486" s="1"/>
      <c r="KS486" s="1"/>
      <c r="KT486" s="1"/>
      <c r="KU486" s="1"/>
      <c r="KV486" s="1"/>
      <c r="KW486" s="1"/>
      <c r="KX486" s="1"/>
      <c r="KY486" s="1"/>
      <c r="KZ486" s="1"/>
      <c r="LA486" s="1"/>
      <c r="LB486" s="1"/>
      <c r="LC486" s="1"/>
      <c r="LD486" s="1"/>
      <c r="LE486" s="1"/>
      <c r="LF486" s="1"/>
      <c r="LG486" s="1"/>
      <c r="LH486" s="1"/>
      <c r="LI486" s="1"/>
      <c r="LJ486" s="1"/>
      <c r="LK486" s="1"/>
      <c r="LL486" s="1"/>
      <c r="LM486" s="1"/>
      <c r="LN486" s="1"/>
      <c r="LO486" s="1"/>
      <c r="LP486" s="1"/>
      <c r="LQ486" s="1"/>
      <c r="LR486" s="1"/>
      <c r="LS486" s="1"/>
      <c r="LT486" s="1"/>
      <c r="LU486" s="1"/>
      <c r="LV486" s="1"/>
      <c r="LW486" s="1"/>
      <c r="LX486" s="1"/>
      <c r="LY486" s="1"/>
      <c r="LZ486" s="1"/>
      <c r="MA486" s="1"/>
      <c r="MB486" s="1"/>
      <c r="MC486" s="1"/>
      <c r="MD486" s="1"/>
      <c r="ME486" s="1"/>
      <c r="MF486" s="1"/>
      <c r="MG486" s="1"/>
      <c r="MH486" s="1"/>
      <c r="MI486" s="1"/>
      <c r="MJ486" s="1"/>
      <c r="MK486" s="1"/>
      <c r="ML486" s="1"/>
      <c r="MM486" s="1"/>
      <c r="MN486" s="1"/>
      <c r="MO486" s="1"/>
      <c r="MP486" s="1"/>
      <c r="MQ486" s="1"/>
      <c r="MR486" s="1"/>
      <c r="MS486" s="1"/>
      <c r="MT486" s="1"/>
      <c r="MU486" s="1"/>
      <c r="MV486" s="1"/>
      <c r="MW486" s="1"/>
      <c r="MX486" s="1"/>
      <c r="MY486" s="1"/>
      <c r="MZ486" s="1"/>
      <c r="NA486" s="1"/>
      <c r="NB486" s="1"/>
      <c r="NC486" s="1"/>
      <c r="ND486" s="1"/>
      <c r="NE486" s="1"/>
      <c r="NF486" s="1"/>
      <c r="NG486" s="1"/>
      <c r="NH486" s="1"/>
      <c r="NI486" s="1"/>
      <c r="NJ486" s="1"/>
      <c r="NK486" s="1"/>
      <c r="NL486" s="1"/>
      <c r="NM486" s="1"/>
      <c r="NN486" s="1"/>
      <c r="NO486" s="1"/>
      <c r="NP486" s="1"/>
      <c r="NQ486" s="1"/>
      <c r="NR486" s="1"/>
      <c r="NS486" s="1"/>
      <c r="NT486" s="1"/>
      <c r="NU486" s="1"/>
      <c r="NV486" s="1"/>
      <c r="NW486" s="1"/>
      <c r="NX486" s="1"/>
      <c r="NY486" s="1"/>
      <c r="NZ486" s="1"/>
      <c r="OA486" s="1"/>
      <c r="OB486" s="1"/>
      <c r="OC486" s="1"/>
      <c r="OD486" s="1"/>
      <c r="OE486" s="1"/>
      <c r="OF486" s="1"/>
      <c r="OG486" s="1"/>
      <c r="OH486" s="1"/>
      <c r="OI486" s="1"/>
      <c r="OJ486" s="1"/>
      <c r="OK486" s="1"/>
      <c r="OL486" s="1"/>
      <c r="OM486" s="1"/>
      <c r="ON486" s="1"/>
      <c r="OO486" s="1"/>
      <c r="OP486" s="1"/>
      <c r="OQ486" s="1"/>
      <c r="OR486" s="1"/>
      <c r="OS486" s="1"/>
      <c r="OT486" s="1"/>
      <c r="OU486" s="1"/>
      <c r="OV486" s="1"/>
      <c r="OW486" s="1"/>
      <c r="OX486" s="1"/>
      <c r="OY486" s="1"/>
      <c r="OZ486" s="1"/>
      <c r="PA486" s="1"/>
      <c r="PB486" s="1"/>
      <c r="PC486" s="1"/>
      <c r="PD486" s="1"/>
      <c r="PE486" s="1"/>
      <c r="PF486" s="1"/>
      <c r="PG486" s="1"/>
      <c r="PH486" s="1"/>
      <c r="PI486" s="1"/>
      <c r="PJ486" s="1"/>
      <c r="PK486" s="1"/>
      <c r="PL486" s="1"/>
      <c r="PM486" s="1"/>
      <c r="PN486" s="1"/>
      <c r="PO486" s="1"/>
      <c r="PP486" s="1"/>
      <c r="PQ486" s="1"/>
      <c r="PR486" s="1"/>
      <c r="PS486" s="1"/>
      <c r="PT486" s="1"/>
      <c r="PU486" s="1"/>
      <c r="PV486" s="1"/>
      <c r="PW486" s="1"/>
      <c r="PX486" s="1"/>
      <c r="PY486" s="1"/>
      <c r="PZ486" s="1"/>
      <c r="QA486" s="1"/>
      <c r="QB486" s="1"/>
      <c r="QC486" s="1"/>
      <c r="QD486" s="1"/>
      <c r="QE486" s="1"/>
      <c r="QF486" s="1"/>
      <c r="QG486" s="1"/>
      <c r="QH486" s="1"/>
      <c r="QI486" s="1"/>
      <c r="QJ486" s="1"/>
      <c r="QK486" s="1"/>
      <c r="QL486" s="1"/>
      <c r="QM486" s="1"/>
      <c r="QN486" s="1"/>
      <c r="QO486" s="1"/>
      <c r="QP486" s="1"/>
      <c r="QQ486" s="1"/>
      <c r="QR486" s="1"/>
      <c r="QS486" s="1"/>
      <c r="QT486" s="1"/>
      <c r="QU486" s="1"/>
      <c r="QV486" s="1"/>
      <c r="QW486" s="1"/>
      <c r="QX486" s="1"/>
      <c r="QY486" s="1"/>
      <c r="QZ486" s="1"/>
      <c r="RA486" s="1"/>
      <c r="RB486" s="1"/>
      <c r="RC486" s="1"/>
      <c r="RD486" s="1"/>
      <c r="RE486" s="1"/>
      <c r="RF486" s="1"/>
      <c r="RG486" s="1"/>
      <c r="RH486" s="1"/>
      <c r="RI486" s="1"/>
      <c r="RJ486" s="1"/>
      <c r="RK486" s="1"/>
      <c r="RL486" s="1"/>
      <c r="RM486" s="1"/>
      <c r="RN486" s="1"/>
      <c r="RO486" s="1"/>
      <c r="RP486" s="1"/>
      <c r="RQ486" s="1"/>
      <c r="RR486" s="1"/>
      <c r="RS486" s="1"/>
      <c r="RT486" s="1"/>
      <c r="RU486" s="1"/>
      <c r="RV486" s="1"/>
      <c r="RW486" s="1"/>
      <c r="RX486" s="1"/>
      <c r="RY486" s="1"/>
      <c r="RZ486" s="1"/>
      <c r="SA486" s="1"/>
      <c r="SB486" s="1"/>
      <c r="SC486" s="1"/>
      <c r="SD486" s="1"/>
      <c r="SE486" s="1"/>
      <c r="SF486" s="1"/>
      <c r="SG486" s="1"/>
      <c r="SH486" s="1"/>
    </row>
    <row r="487" spans="1:502"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c r="JS487" s="1"/>
      <c r="JT487" s="1"/>
      <c r="JU487" s="1"/>
      <c r="JV487" s="1"/>
      <c r="JW487" s="1"/>
      <c r="JX487" s="1"/>
      <c r="JY487" s="1"/>
      <c r="JZ487" s="1"/>
      <c r="KA487" s="1"/>
      <c r="KB487" s="1"/>
      <c r="KC487" s="1"/>
      <c r="KD487" s="1"/>
      <c r="KE487" s="1"/>
      <c r="KF487" s="1"/>
      <c r="KG487" s="1"/>
      <c r="KH487" s="1"/>
      <c r="KI487" s="1"/>
      <c r="KJ487" s="1"/>
      <c r="KK487" s="1"/>
      <c r="KL487" s="1"/>
      <c r="KM487" s="1"/>
      <c r="KN487" s="1"/>
      <c r="KO487" s="1"/>
      <c r="KP487" s="1"/>
      <c r="KQ487" s="1"/>
      <c r="KR487" s="1"/>
      <c r="KS487" s="1"/>
      <c r="KT487" s="1"/>
      <c r="KU487" s="1"/>
      <c r="KV487" s="1"/>
      <c r="KW487" s="1"/>
      <c r="KX487" s="1"/>
      <c r="KY487" s="1"/>
      <c r="KZ487" s="1"/>
      <c r="LA487" s="1"/>
      <c r="LB487" s="1"/>
      <c r="LC487" s="1"/>
      <c r="LD487" s="1"/>
      <c r="LE487" s="1"/>
      <c r="LF487" s="1"/>
      <c r="LG487" s="1"/>
      <c r="LH487" s="1"/>
      <c r="LI487" s="1"/>
      <c r="LJ487" s="1"/>
      <c r="LK487" s="1"/>
      <c r="LL487" s="1"/>
      <c r="LM487" s="1"/>
      <c r="LN487" s="1"/>
      <c r="LO487" s="1"/>
      <c r="LP487" s="1"/>
      <c r="LQ487" s="1"/>
      <c r="LR487" s="1"/>
      <c r="LS487" s="1"/>
      <c r="LT487" s="1"/>
      <c r="LU487" s="1"/>
      <c r="LV487" s="1"/>
      <c r="LW487" s="1"/>
      <c r="LX487" s="1"/>
      <c r="LY487" s="1"/>
      <c r="LZ487" s="1"/>
      <c r="MA487" s="1"/>
      <c r="MB487" s="1"/>
      <c r="MC487" s="1"/>
      <c r="MD487" s="1"/>
      <c r="ME487" s="1"/>
      <c r="MF487" s="1"/>
      <c r="MG487" s="1"/>
      <c r="MH487" s="1"/>
      <c r="MI487" s="1"/>
      <c r="MJ487" s="1"/>
      <c r="MK487" s="1"/>
      <c r="ML487" s="1"/>
      <c r="MM487" s="1"/>
      <c r="MN487" s="1"/>
      <c r="MO487" s="1"/>
      <c r="MP487" s="1"/>
      <c r="MQ487" s="1"/>
      <c r="MR487" s="1"/>
      <c r="MS487" s="1"/>
      <c r="MT487" s="1"/>
      <c r="MU487" s="1"/>
      <c r="MV487" s="1"/>
      <c r="MW487" s="1"/>
      <c r="MX487" s="1"/>
      <c r="MY487" s="1"/>
      <c r="MZ487" s="1"/>
      <c r="NA487" s="1"/>
      <c r="NB487" s="1"/>
      <c r="NC487" s="1"/>
      <c r="ND487" s="1"/>
      <c r="NE487" s="1"/>
      <c r="NF487" s="1"/>
      <c r="NG487" s="1"/>
      <c r="NH487" s="1"/>
      <c r="NI487" s="1"/>
      <c r="NJ487" s="1"/>
      <c r="NK487" s="1"/>
      <c r="NL487" s="1"/>
      <c r="NM487" s="1"/>
      <c r="NN487" s="1"/>
      <c r="NO487" s="1"/>
      <c r="NP487" s="1"/>
      <c r="NQ487" s="1"/>
      <c r="NR487" s="1"/>
      <c r="NS487" s="1"/>
      <c r="NT487" s="1"/>
      <c r="NU487" s="1"/>
      <c r="NV487" s="1"/>
      <c r="NW487" s="1"/>
      <c r="NX487" s="1"/>
      <c r="NY487" s="1"/>
      <c r="NZ487" s="1"/>
      <c r="OA487" s="1"/>
      <c r="OB487" s="1"/>
      <c r="OC487" s="1"/>
      <c r="OD487" s="1"/>
      <c r="OE487" s="1"/>
      <c r="OF487" s="1"/>
      <c r="OG487" s="1"/>
      <c r="OH487" s="1"/>
      <c r="OI487" s="1"/>
      <c r="OJ487" s="1"/>
      <c r="OK487" s="1"/>
      <c r="OL487" s="1"/>
      <c r="OM487" s="1"/>
      <c r="ON487" s="1"/>
      <c r="OO487" s="1"/>
      <c r="OP487" s="1"/>
      <c r="OQ487" s="1"/>
      <c r="OR487" s="1"/>
      <c r="OS487" s="1"/>
      <c r="OT487" s="1"/>
      <c r="OU487" s="1"/>
      <c r="OV487" s="1"/>
      <c r="OW487" s="1"/>
      <c r="OX487" s="1"/>
      <c r="OY487" s="1"/>
      <c r="OZ487" s="1"/>
      <c r="PA487" s="1"/>
      <c r="PB487" s="1"/>
      <c r="PC487" s="1"/>
      <c r="PD487" s="1"/>
      <c r="PE487" s="1"/>
      <c r="PF487" s="1"/>
      <c r="PG487" s="1"/>
      <c r="PH487" s="1"/>
      <c r="PI487" s="1"/>
      <c r="PJ487" s="1"/>
      <c r="PK487" s="1"/>
      <c r="PL487" s="1"/>
      <c r="PM487" s="1"/>
      <c r="PN487" s="1"/>
      <c r="PO487" s="1"/>
      <c r="PP487" s="1"/>
      <c r="PQ487" s="1"/>
      <c r="PR487" s="1"/>
      <c r="PS487" s="1"/>
      <c r="PT487" s="1"/>
      <c r="PU487" s="1"/>
      <c r="PV487" s="1"/>
      <c r="PW487" s="1"/>
      <c r="PX487" s="1"/>
      <c r="PY487" s="1"/>
      <c r="PZ487" s="1"/>
      <c r="QA487" s="1"/>
      <c r="QB487" s="1"/>
      <c r="QC487" s="1"/>
      <c r="QD487" s="1"/>
      <c r="QE487" s="1"/>
      <c r="QF487" s="1"/>
      <c r="QG487" s="1"/>
      <c r="QH487" s="1"/>
      <c r="QI487" s="1"/>
      <c r="QJ487" s="1"/>
      <c r="QK487" s="1"/>
      <c r="QL487" s="1"/>
      <c r="QM487" s="1"/>
      <c r="QN487" s="1"/>
      <c r="QO487" s="1"/>
      <c r="QP487" s="1"/>
      <c r="QQ487" s="1"/>
      <c r="QR487" s="1"/>
      <c r="QS487" s="1"/>
      <c r="QT487" s="1"/>
      <c r="QU487" s="1"/>
      <c r="QV487" s="1"/>
      <c r="QW487" s="1"/>
      <c r="QX487" s="1"/>
      <c r="QY487" s="1"/>
      <c r="QZ487" s="1"/>
      <c r="RA487" s="1"/>
      <c r="RB487" s="1"/>
      <c r="RC487" s="1"/>
      <c r="RD487" s="1"/>
      <c r="RE487" s="1"/>
      <c r="RF487" s="1"/>
      <c r="RG487" s="1"/>
      <c r="RH487" s="1"/>
      <c r="RI487" s="1"/>
      <c r="RJ487" s="1"/>
      <c r="RK487" s="1"/>
      <c r="RL487" s="1"/>
      <c r="RM487" s="1"/>
      <c r="RN487" s="1"/>
      <c r="RO487" s="1"/>
      <c r="RP487" s="1"/>
      <c r="RQ487" s="1"/>
      <c r="RR487" s="1"/>
      <c r="RS487" s="1"/>
      <c r="RT487" s="1"/>
      <c r="RU487" s="1"/>
      <c r="RV487" s="1"/>
      <c r="RW487" s="1"/>
      <c r="RX487" s="1"/>
      <c r="RY487" s="1"/>
      <c r="RZ487" s="1"/>
      <c r="SA487" s="1"/>
      <c r="SB487" s="1"/>
      <c r="SC487" s="1"/>
      <c r="SD487" s="1"/>
      <c r="SE487" s="1"/>
      <c r="SF487" s="1"/>
      <c r="SG487" s="1"/>
      <c r="SH487" s="1"/>
    </row>
    <row r="488" spans="1:502"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c r="JS488" s="1"/>
      <c r="JT488" s="1"/>
      <c r="JU488" s="1"/>
      <c r="JV488" s="1"/>
      <c r="JW488" s="1"/>
      <c r="JX488" s="1"/>
      <c r="JY488" s="1"/>
      <c r="JZ488" s="1"/>
      <c r="KA488" s="1"/>
      <c r="KB488" s="1"/>
      <c r="KC488" s="1"/>
      <c r="KD488" s="1"/>
      <c r="KE488" s="1"/>
      <c r="KF488" s="1"/>
      <c r="KG488" s="1"/>
      <c r="KH488" s="1"/>
      <c r="KI488" s="1"/>
      <c r="KJ488" s="1"/>
      <c r="KK488" s="1"/>
      <c r="KL488" s="1"/>
      <c r="KM488" s="1"/>
      <c r="KN488" s="1"/>
      <c r="KO488" s="1"/>
      <c r="KP488" s="1"/>
      <c r="KQ488" s="1"/>
      <c r="KR488" s="1"/>
      <c r="KS488" s="1"/>
      <c r="KT488" s="1"/>
      <c r="KU488" s="1"/>
      <c r="KV488" s="1"/>
      <c r="KW488" s="1"/>
      <c r="KX488" s="1"/>
      <c r="KY488" s="1"/>
      <c r="KZ488" s="1"/>
      <c r="LA488" s="1"/>
      <c r="LB488" s="1"/>
      <c r="LC488" s="1"/>
      <c r="LD488" s="1"/>
      <c r="LE488" s="1"/>
      <c r="LF488" s="1"/>
      <c r="LG488" s="1"/>
      <c r="LH488" s="1"/>
      <c r="LI488" s="1"/>
      <c r="LJ488" s="1"/>
      <c r="LK488" s="1"/>
      <c r="LL488" s="1"/>
      <c r="LM488" s="1"/>
      <c r="LN488" s="1"/>
      <c r="LO488" s="1"/>
      <c r="LP488" s="1"/>
      <c r="LQ488" s="1"/>
      <c r="LR488" s="1"/>
      <c r="LS488" s="1"/>
      <c r="LT488" s="1"/>
      <c r="LU488" s="1"/>
      <c r="LV488" s="1"/>
      <c r="LW488" s="1"/>
      <c r="LX488" s="1"/>
      <c r="LY488" s="1"/>
      <c r="LZ488" s="1"/>
      <c r="MA488" s="1"/>
      <c r="MB488" s="1"/>
      <c r="MC488" s="1"/>
      <c r="MD488" s="1"/>
      <c r="ME488" s="1"/>
      <c r="MF488" s="1"/>
      <c r="MG488" s="1"/>
      <c r="MH488" s="1"/>
      <c r="MI488" s="1"/>
      <c r="MJ488" s="1"/>
      <c r="MK488" s="1"/>
      <c r="ML488" s="1"/>
      <c r="MM488" s="1"/>
      <c r="MN488" s="1"/>
      <c r="MO488" s="1"/>
      <c r="MP488" s="1"/>
      <c r="MQ488" s="1"/>
      <c r="MR488" s="1"/>
      <c r="MS488" s="1"/>
      <c r="MT488" s="1"/>
      <c r="MU488" s="1"/>
      <c r="MV488" s="1"/>
      <c r="MW488" s="1"/>
      <c r="MX488" s="1"/>
      <c r="MY488" s="1"/>
      <c r="MZ488" s="1"/>
      <c r="NA488" s="1"/>
      <c r="NB488" s="1"/>
      <c r="NC488" s="1"/>
      <c r="ND488" s="1"/>
      <c r="NE488" s="1"/>
      <c r="NF488" s="1"/>
      <c r="NG488" s="1"/>
      <c r="NH488" s="1"/>
      <c r="NI488" s="1"/>
      <c r="NJ488" s="1"/>
      <c r="NK488" s="1"/>
      <c r="NL488" s="1"/>
      <c r="NM488" s="1"/>
      <c r="NN488" s="1"/>
      <c r="NO488" s="1"/>
      <c r="NP488" s="1"/>
      <c r="NQ488" s="1"/>
      <c r="NR488" s="1"/>
      <c r="NS488" s="1"/>
      <c r="NT488" s="1"/>
      <c r="NU488" s="1"/>
      <c r="NV488" s="1"/>
      <c r="NW488" s="1"/>
      <c r="NX488" s="1"/>
      <c r="NY488" s="1"/>
      <c r="NZ488" s="1"/>
      <c r="OA488" s="1"/>
      <c r="OB488" s="1"/>
      <c r="OC488" s="1"/>
      <c r="OD488" s="1"/>
      <c r="OE488" s="1"/>
      <c r="OF488" s="1"/>
      <c r="OG488" s="1"/>
      <c r="OH488" s="1"/>
      <c r="OI488" s="1"/>
      <c r="OJ488" s="1"/>
      <c r="OK488" s="1"/>
      <c r="OL488" s="1"/>
      <c r="OM488" s="1"/>
      <c r="ON488" s="1"/>
      <c r="OO488" s="1"/>
      <c r="OP488" s="1"/>
      <c r="OQ488" s="1"/>
      <c r="OR488" s="1"/>
      <c r="OS488" s="1"/>
      <c r="OT488" s="1"/>
      <c r="OU488" s="1"/>
      <c r="OV488" s="1"/>
      <c r="OW488" s="1"/>
      <c r="OX488" s="1"/>
      <c r="OY488" s="1"/>
      <c r="OZ488" s="1"/>
      <c r="PA488" s="1"/>
      <c r="PB488" s="1"/>
      <c r="PC488" s="1"/>
      <c r="PD488" s="1"/>
      <c r="PE488" s="1"/>
      <c r="PF488" s="1"/>
      <c r="PG488" s="1"/>
      <c r="PH488" s="1"/>
      <c r="PI488" s="1"/>
      <c r="PJ488" s="1"/>
      <c r="PK488" s="1"/>
      <c r="PL488" s="1"/>
      <c r="PM488" s="1"/>
      <c r="PN488" s="1"/>
      <c r="PO488" s="1"/>
      <c r="PP488" s="1"/>
      <c r="PQ488" s="1"/>
      <c r="PR488" s="1"/>
      <c r="PS488" s="1"/>
      <c r="PT488" s="1"/>
      <c r="PU488" s="1"/>
      <c r="PV488" s="1"/>
      <c r="PW488" s="1"/>
      <c r="PX488" s="1"/>
      <c r="PY488" s="1"/>
      <c r="PZ488" s="1"/>
      <c r="QA488" s="1"/>
      <c r="QB488" s="1"/>
      <c r="QC488" s="1"/>
      <c r="QD488" s="1"/>
      <c r="QE488" s="1"/>
      <c r="QF488" s="1"/>
      <c r="QG488" s="1"/>
      <c r="QH488" s="1"/>
      <c r="QI488" s="1"/>
      <c r="QJ488" s="1"/>
      <c r="QK488" s="1"/>
      <c r="QL488" s="1"/>
      <c r="QM488" s="1"/>
      <c r="QN488" s="1"/>
      <c r="QO488" s="1"/>
      <c r="QP488" s="1"/>
      <c r="QQ488" s="1"/>
      <c r="QR488" s="1"/>
      <c r="QS488" s="1"/>
      <c r="QT488" s="1"/>
      <c r="QU488" s="1"/>
      <c r="QV488" s="1"/>
      <c r="QW488" s="1"/>
      <c r="QX488" s="1"/>
      <c r="QY488" s="1"/>
      <c r="QZ488" s="1"/>
      <c r="RA488" s="1"/>
      <c r="RB488" s="1"/>
      <c r="RC488" s="1"/>
      <c r="RD488" s="1"/>
      <c r="RE488" s="1"/>
      <c r="RF488" s="1"/>
      <c r="RG488" s="1"/>
      <c r="RH488" s="1"/>
      <c r="RI488" s="1"/>
      <c r="RJ488" s="1"/>
      <c r="RK488" s="1"/>
      <c r="RL488" s="1"/>
      <c r="RM488" s="1"/>
      <c r="RN488" s="1"/>
      <c r="RO488" s="1"/>
      <c r="RP488" s="1"/>
      <c r="RQ488" s="1"/>
      <c r="RR488" s="1"/>
      <c r="RS488" s="1"/>
      <c r="RT488" s="1"/>
      <c r="RU488" s="1"/>
      <c r="RV488" s="1"/>
      <c r="RW488" s="1"/>
      <c r="RX488" s="1"/>
      <c r="RY488" s="1"/>
      <c r="RZ488" s="1"/>
      <c r="SA488" s="1"/>
      <c r="SB488" s="1"/>
      <c r="SC488" s="1"/>
      <c r="SD488" s="1"/>
      <c r="SE488" s="1"/>
      <c r="SF488" s="1"/>
      <c r="SG488" s="1"/>
      <c r="SH488" s="1"/>
    </row>
    <row r="489" spans="1:502"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c r="JS489" s="1"/>
      <c r="JT489" s="1"/>
      <c r="JU489" s="1"/>
      <c r="JV489" s="1"/>
      <c r="JW489" s="1"/>
      <c r="JX489" s="1"/>
      <c r="JY489" s="1"/>
      <c r="JZ489" s="1"/>
      <c r="KA489" s="1"/>
      <c r="KB489" s="1"/>
      <c r="KC489" s="1"/>
      <c r="KD489" s="1"/>
      <c r="KE489" s="1"/>
      <c r="KF489" s="1"/>
      <c r="KG489" s="1"/>
      <c r="KH489" s="1"/>
      <c r="KI489" s="1"/>
      <c r="KJ489" s="1"/>
      <c r="KK489" s="1"/>
      <c r="KL489" s="1"/>
      <c r="KM489" s="1"/>
      <c r="KN489" s="1"/>
      <c r="KO489" s="1"/>
      <c r="KP489" s="1"/>
      <c r="KQ489" s="1"/>
      <c r="KR489" s="1"/>
      <c r="KS489" s="1"/>
      <c r="KT489" s="1"/>
      <c r="KU489" s="1"/>
      <c r="KV489" s="1"/>
      <c r="KW489" s="1"/>
      <c r="KX489" s="1"/>
      <c r="KY489" s="1"/>
      <c r="KZ489" s="1"/>
      <c r="LA489" s="1"/>
      <c r="LB489" s="1"/>
      <c r="LC489" s="1"/>
      <c r="LD489" s="1"/>
      <c r="LE489" s="1"/>
      <c r="LF489" s="1"/>
      <c r="LG489" s="1"/>
      <c r="LH489" s="1"/>
      <c r="LI489" s="1"/>
      <c r="LJ489" s="1"/>
      <c r="LK489" s="1"/>
      <c r="LL489" s="1"/>
      <c r="LM489" s="1"/>
      <c r="LN489" s="1"/>
      <c r="LO489" s="1"/>
      <c r="LP489" s="1"/>
      <c r="LQ489" s="1"/>
      <c r="LR489" s="1"/>
      <c r="LS489" s="1"/>
      <c r="LT489" s="1"/>
      <c r="LU489" s="1"/>
      <c r="LV489" s="1"/>
      <c r="LW489" s="1"/>
      <c r="LX489" s="1"/>
      <c r="LY489" s="1"/>
      <c r="LZ489" s="1"/>
      <c r="MA489" s="1"/>
      <c r="MB489" s="1"/>
      <c r="MC489" s="1"/>
      <c r="MD489" s="1"/>
      <c r="ME489" s="1"/>
      <c r="MF489" s="1"/>
      <c r="MG489" s="1"/>
      <c r="MH489" s="1"/>
      <c r="MI489" s="1"/>
      <c r="MJ489" s="1"/>
      <c r="MK489" s="1"/>
      <c r="ML489" s="1"/>
      <c r="MM489" s="1"/>
      <c r="MN489" s="1"/>
      <c r="MO489" s="1"/>
      <c r="MP489" s="1"/>
      <c r="MQ489" s="1"/>
      <c r="MR489" s="1"/>
      <c r="MS489" s="1"/>
      <c r="MT489" s="1"/>
      <c r="MU489" s="1"/>
      <c r="MV489" s="1"/>
      <c r="MW489" s="1"/>
      <c r="MX489" s="1"/>
      <c r="MY489" s="1"/>
      <c r="MZ489" s="1"/>
      <c r="NA489" s="1"/>
      <c r="NB489" s="1"/>
      <c r="NC489" s="1"/>
      <c r="ND489" s="1"/>
      <c r="NE489" s="1"/>
      <c r="NF489" s="1"/>
      <c r="NG489" s="1"/>
      <c r="NH489" s="1"/>
      <c r="NI489" s="1"/>
      <c r="NJ489" s="1"/>
      <c r="NK489" s="1"/>
      <c r="NL489" s="1"/>
      <c r="NM489" s="1"/>
      <c r="NN489" s="1"/>
      <c r="NO489" s="1"/>
      <c r="NP489" s="1"/>
      <c r="NQ489" s="1"/>
      <c r="NR489" s="1"/>
      <c r="NS489" s="1"/>
      <c r="NT489" s="1"/>
      <c r="NU489" s="1"/>
      <c r="NV489" s="1"/>
      <c r="NW489" s="1"/>
      <c r="NX489" s="1"/>
      <c r="NY489" s="1"/>
      <c r="NZ489" s="1"/>
      <c r="OA489" s="1"/>
      <c r="OB489" s="1"/>
      <c r="OC489" s="1"/>
      <c r="OD489" s="1"/>
      <c r="OE489" s="1"/>
      <c r="OF489" s="1"/>
      <c r="OG489" s="1"/>
      <c r="OH489" s="1"/>
      <c r="OI489" s="1"/>
      <c r="OJ489" s="1"/>
      <c r="OK489" s="1"/>
      <c r="OL489" s="1"/>
      <c r="OM489" s="1"/>
      <c r="ON489" s="1"/>
      <c r="OO489" s="1"/>
      <c r="OP489" s="1"/>
      <c r="OQ489" s="1"/>
      <c r="OR489" s="1"/>
      <c r="OS489" s="1"/>
      <c r="OT489" s="1"/>
      <c r="OU489" s="1"/>
      <c r="OV489" s="1"/>
      <c r="OW489" s="1"/>
      <c r="OX489" s="1"/>
      <c r="OY489" s="1"/>
      <c r="OZ489" s="1"/>
      <c r="PA489" s="1"/>
      <c r="PB489" s="1"/>
      <c r="PC489" s="1"/>
      <c r="PD489" s="1"/>
      <c r="PE489" s="1"/>
      <c r="PF489" s="1"/>
      <c r="PG489" s="1"/>
      <c r="PH489" s="1"/>
      <c r="PI489" s="1"/>
      <c r="PJ489" s="1"/>
      <c r="PK489" s="1"/>
      <c r="PL489" s="1"/>
      <c r="PM489" s="1"/>
      <c r="PN489" s="1"/>
      <c r="PO489" s="1"/>
      <c r="PP489" s="1"/>
      <c r="PQ489" s="1"/>
      <c r="PR489" s="1"/>
      <c r="PS489" s="1"/>
      <c r="PT489" s="1"/>
      <c r="PU489" s="1"/>
      <c r="PV489" s="1"/>
      <c r="PW489" s="1"/>
      <c r="PX489" s="1"/>
      <c r="PY489" s="1"/>
      <c r="PZ489" s="1"/>
      <c r="QA489" s="1"/>
      <c r="QB489" s="1"/>
      <c r="QC489" s="1"/>
      <c r="QD489" s="1"/>
      <c r="QE489" s="1"/>
      <c r="QF489" s="1"/>
      <c r="QG489" s="1"/>
      <c r="QH489" s="1"/>
      <c r="QI489" s="1"/>
      <c r="QJ489" s="1"/>
      <c r="QK489" s="1"/>
      <c r="QL489" s="1"/>
      <c r="QM489" s="1"/>
      <c r="QN489" s="1"/>
      <c r="QO489" s="1"/>
      <c r="QP489" s="1"/>
      <c r="QQ489" s="1"/>
      <c r="QR489" s="1"/>
      <c r="QS489" s="1"/>
      <c r="QT489" s="1"/>
      <c r="QU489" s="1"/>
      <c r="QV489" s="1"/>
      <c r="QW489" s="1"/>
      <c r="QX489" s="1"/>
      <c r="QY489" s="1"/>
      <c r="QZ489" s="1"/>
      <c r="RA489" s="1"/>
      <c r="RB489" s="1"/>
      <c r="RC489" s="1"/>
      <c r="RD489" s="1"/>
      <c r="RE489" s="1"/>
      <c r="RF489" s="1"/>
      <c r="RG489" s="1"/>
      <c r="RH489" s="1"/>
      <c r="RI489" s="1"/>
      <c r="RJ489" s="1"/>
      <c r="RK489" s="1"/>
      <c r="RL489" s="1"/>
      <c r="RM489" s="1"/>
      <c r="RN489" s="1"/>
      <c r="RO489" s="1"/>
      <c r="RP489" s="1"/>
      <c r="RQ489" s="1"/>
      <c r="RR489" s="1"/>
      <c r="RS489" s="1"/>
      <c r="RT489" s="1"/>
      <c r="RU489" s="1"/>
      <c r="RV489" s="1"/>
      <c r="RW489" s="1"/>
      <c r="RX489" s="1"/>
      <c r="RY489" s="1"/>
      <c r="RZ489" s="1"/>
      <c r="SA489" s="1"/>
      <c r="SB489" s="1"/>
      <c r="SC489" s="1"/>
      <c r="SD489" s="1"/>
      <c r="SE489" s="1"/>
      <c r="SF489" s="1"/>
      <c r="SG489" s="1"/>
      <c r="SH489" s="1"/>
    </row>
    <row r="490" spans="1:502"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c r="JS490" s="1"/>
      <c r="JT490" s="1"/>
      <c r="JU490" s="1"/>
      <c r="JV490" s="1"/>
      <c r="JW490" s="1"/>
      <c r="JX490" s="1"/>
      <c r="JY490" s="1"/>
      <c r="JZ490" s="1"/>
      <c r="KA490" s="1"/>
      <c r="KB490" s="1"/>
      <c r="KC490" s="1"/>
      <c r="KD490" s="1"/>
      <c r="KE490" s="1"/>
      <c r="KF490" s="1"/>
      <c r="KG490" s="1"/>
      <c r="KH490" s="1"/>
      <c r="KI490" s="1"/>
      <c r="KJ490" s="1"/>
      <c r="KK490" s="1"/>
      <c r="KL490" s="1"/>
      <c r="KM490" s="1"/>
      <c r="KN490" s="1"/>
      <c r="KO490" s="1"/>
      <c r="KP490" s="1"/>
      <c r="KQ490" s="1"/>
      <c r="KR490" s="1"/>
      <c r="KS490" s="1"/>
      <c r="KT490" s="1"/>
      <c r="KU490" s="1"/>
      <c r="KV490" s="1"/>
      <c r="KW490" s="1"/>
      <c r="KX490" s="1"/>
      <c r="KY490" s="1"/>
      <c r="KZ490" s="1"/>
      <c r="LA490" s="1"/>
      <c r="LB490" s="1"/>
      <c r="LC490" s="1"/>
      <c r="LD490" s="1"/>
      <c r="LE490" s="1"/>
      <c r="LF490" s="1"/>
      <c r="LG490" s="1"/>
      <c r="LH490" s="1"/>
      <c r="LI490" s="1"/>
      <c r="LJ490" s="1"/>
      <c r="LK490" s="1"/>
      <c r="LL490" s="1"/>
      <c r="LM490" s="1"/>
      <c r="LN490" s="1"/>
      <c r="LO490" s="1"/>
      <c r="LP490" s="1"/>
      <c r="LQ490" s="1"/>
      <c r="LR490" s="1"/>
      <c r="LS490" s="1"/>
      <c r="LT490" s="1"/>
      <c r="LU490" s="1"/>
      <c r="LV490" s="1"/>
      <c r="LW490" s="1"/>
      <c r="LX490" s="1"/>
      <c r="LY490" s="1"/>
      <c r="LZ490" s="1"/>
      <c r="MA490" s="1"/>
      <c r="MB490" s="1"/>
      <c r="MC490" s="1"/>
      <c r="MD490" s="1"/>
      <c r="ME490" s="1"/>
      <c r="MF490" s="1"/>
      <c r="MG490" s="1"/>
      <c r="MH490" s="1"/>
      <c r="MI490" s="1"/>
      <c r="MJ490" s="1"/>
      <c r="MK490" s="1"/>
      <c r="ML490" s="1"/>
      <c r="MM490" s="1"/>
      <c r="MN490" s="1"/>
      <c r="MO490" s="1"/>
      <c r="MP490" s="1"/>
      <c r="MQ490" s="1"/>
      <c r="MR490" s="1"/>
      <c r="MS490" s="1"/>
      <c r="MT490" s="1"/>
      <c r="MU490" s="1"/>
      <c r="MV490" s="1"/>
      <c r="MW490" s="1"/>
      <c r="MX490" s="1"/>
      <c r="MY490" s="1"/>
      <c r="MZ490" s="1"/>
      <c r="NA490" s="1"/>
      <c r="NB490" s="1"/>
      <c r="NC490" s="1"/>
      <c r="ND490" s="1"/>
      <c r="NE490" s="1"/>
      <c r="NF490" s="1"/>
      <c r="NG490" s="1"/>
      <c r="NH490" s="1"/>
      <c r="NI490" s="1"/>
      <c r="NJ490" s="1"/>
      <c r="NK490" s="1"/>
      <c r="NL490" s="1"/>
      <c r="NM490" s="1"/>
      <c r="NN490" s="1"/>
      <c r="NO490" s="1"/>
      <c r="NP490" s="1"/>
      <c r="NQ490" s="1"/>
      <c r="NR490" s="1"/>
      <c r="NS490" s="1"/>
      <c r="NT490" s="1"/>
      <c r="NU490" s="1"/>
      <c r="NV490" s="1"/>
      <c r="NW490" s="1"/>
      <c r="NX490" s="1"/>
      <c r="NY490" s="1"/>
      <c r="NZ490" s="1"/>
      <c r="OA490" s="1"/>
      <c r="OB490" s="1"/>
      <c r="OC490" s="1"/>
      <c r="OD490" s="1"/>
      <c r="OE490" s="1"/>
      <c r="OF490" s="1"/>
      <c r="OG490" s="1"/>
      <c r="OH490" s="1"/>
      <c r="OI490" s="1"/>
      <c r="OJ490" s="1"/>
      <c r="OK490" s="1"/>
      <c r="OL490" s="1"/>
      <c r="OM490" s="1"/>
      <c r="ON490" s="1"/>
      <c r="OO490" s="1"/>
      <c r="OP490" s="1"/>
      <c r="OQ490" s="1"/>
      <c r="OR490" s="1"/>
      <c r="OS490" s="1"/>
      <c r="OT490" s="1"/>
      <c r="OU490" s="1"/>
      <c r="OV490" s="1"/>
      <c r="OW490" s="1"/>
      <c r="OX490" s="1"/>
      <c r="OY490" s="1"/>
      <c r="OZ490" s="1"/>
      <c r="PA490" s="1"/>
      <c r="PB490" s="1"/>
      <c r="PC490" s="1"/>
      <c r="PD490" s="1"/>
      <c r="PE490" s="1"/>
      <c r="PF490" s="1"/>
      <c r="PG490" s="1"/>
      <c r="PH490" s="1"/>
      <c r="PI490" s="1"/>
      <c r="PJ490" s="1"/>
      <c r="PK490" s="1"/>
      <c r="PL490" s="1"/>
      <c r="PM490" s="1"/>
      <c r="PN490" s="1"/>
      <c r="PO490" s="1"/>
      <c r="PP490" s="1"/>
      <c r="PQ490" s="1"/>
      <c r="PR490" s="1"/>
      <c r="PS490" s="1"/>
      <c r="PT490" s="1"/>
      <c r="PU490" s="1"/>
      <c r="PV490" s="1"/>
      <c r="PW490" s="1"/>
      <c r="PX490" s="1"/>
      <c r="PY490" s="1"/>
      <c r="PZ490" s="1"/>
      <c r="QA490" s="1"/>
      <c r="QB490" s="1"/>
      <c r="QC490" s="1"/>
      <c r="QD490" s="1"/>
      <c r="QE490" s="1"/>
      <c r="QF490" s="1"/>
      <c r="QG490" s="1"/>
      <c r="QH490" s="1"/>
      <c r="QI490" s="1"/>
      <c r="QJ490" s="1"/>
      <c r="QK490" s="1"/>
      <c r="QL490" s="1"/>
      <c r="QM490" s="1"/>
      <c r="QN490" s="1"/>
      <c r="QO490" s="1"/>
      <c r="QP490" s="1"/>
      <c r="QQ490" s="1"/>
      <c r="QR490" s="1"/>
      <c r="QS490" s="1"/>
      <c r="QT490" s="1"/>
      <c r="QU490" s="1"/>
      <c r="QV490" s="1"/>
      <c r="QW490" s="1"/>
      <c r="QX490" s="1"/>
      <c r="QY490" s="1"/>
      <c r="QZ490" s="1"/>
      <c r="RA490" s="1"/>
      <c r="RB490" s="1"/>
      <c r="RC490" s="1"/>
      <c r="RD490" s="1"/>
      <c r="RE490" s="1"/>
      <c r="RF490" s="1"/>
      <c r="RG490" s="1"/>
      <c r="RH490" s="1"/>
      <c r="RI490" s="1"/>
      <c r="RJ490" s="1"/>
      <c r="RK490" s="1"/>
      <c r="RL490" s="1"/>
      <c r="RM490" s="1"/>
      <c r="RN490" s="1"/>
      <c r="RO490" s="1"/>
      <c r="RP490" s="1"/>
      <c r="RQ490" s="1"/>
      <c r="RR490" s="1"/>
      <c r="RS490" s="1"/>
      <c r="RT490" s="1"/>
      <c r="RU490" s="1"/>
      <c r="RV490" s="1"/>
      <c r="RW490" s="1"/>
      <c r="RX490" s="1"/>
      <c r="RY490" s="1"/>
      <c r="RZ490" s="1"/>
      <c r="SA490" s="1"/>
      <c r="SB490" s="1"/>
      <c r="SC490" s="1"/>
      <c r="SD490" s="1"/>
      <c r="SE490" s="1"/>
      <c r="SF490" s="1"/>
      <c r="SG490" s="1"/>
      <c r="SH490" s="1"/>
    </row>
    <row r="491" spans="1:502"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c r="JS491" s="1"/>
      <c r="JT491" s="1"/>
      <c r="JU491" s="1"/>
      <c r="JV491" s="1"/>
      <c r="JW491" s="1"/>
      <c r="JX491" s="1"/>
      <c r="JY491" s="1"/>
      <c r="JZ491" s="1"/>
      <c r="KA491" s="1"/>
      <c r="KB491" s="1"/>
      <c r="KC491" s="1"/>
      <c r="KD491" s="1"/>
      <c r="KE491" s="1"/>
      <c r="KF491" s="1"/>
      <c r="KG491" s="1"/>
      <c r="KH491" s="1"/>
      <c r="KI491" s="1"/>
      <c r="KJ491" s="1"/>
      <c r="KK491" s="1"/>
      <c r="KL491" s="1"/>
      <c r="KM491" s="1"/>
      <c r="KN491" s="1"/>
      <c r="KO491" s="1"/>
      <c r="KP491" s="1"/>
      <c r="KQ491" s="1"/>
      <c r="KR491" s="1"/>
      <c r="KS491" s="1"/>
      <c r="KT491" s="1"/>
      <c r="KU491" s="1"/>
      <c r="KV491" s="1"/>
      <c r="KW491" s="1"/>
      <c r="KX491" s="1"/>
      <c r="KY491" s="1"/>
      <c r="KZ491" s="1"/>
      <c r="LA491" s="1"/>
      <c r="LB491" s="1"/>
      <c r="LC491" s="1"/>
      <c r="LD491" s="1"/>
      <c r="LE491" s="1"/>
      <c r="LF491" s="1"/>
      <c r="LG491" s="1"/>
      <c r="LH491" s="1"/>
      <c r="LI491" s="1"/>
      <c r="LJ491" s="1"/>
      <c r="LK491" s="1"/>
      <c r="LL491" s="1"/>
      <c r="LM491" s="1"/>
      <c r="LN491" s="1"/>
      <c r="LO491" s="1"/>
      <c r="LP491" s="1"/>
      <c r="LQ491" s="1"/>
      <c r="LR491" s="1"/>
      <c r="LS491" s="1"/>
      <c r="LT491" s="1"/>
      <c r="LU491" s="1"/>
      <c r="LV491" s="1"/>
      <c r="LW491" s="1"/>
      <c r="LX491" s="1"/>
      <c r="LY491" s="1"/>
      <c r="LZ491" s="1"/>
      <c r="MA491" s="1"/>
      <c r="MB491" s="1"/>
      <c r="MC491" s="1"/>
      <c r="MD491" s="1"/>
      <c r="ME491" s="1"/>
      <c r="MF491" s="1"/>
      <c r="MG491" s="1"/>
      <c r="MH491" s="1"/>
      <c r="MI491" s="1"/>
      <c r="MJ491" s="1"/>
      <c r="MK491" s="1"/>
      <c r="ML491" s="1"/>
      <c r="MM491" s="1"/>
      <c r="MN491" s="1"/>
      <c r="MO491" s="1"/>
      <c r="MP491" s="1"/>
      <c r="MQ491" s="1"/>
      <c r="MR491" s="1"/>
      <c r="MS491" s="1"/>
      <c r="MT491" s="1"/>
      <c r="MU491" s="1"/>
      <c r="MV491" s="1"/>
      <c r="MW491" s="1"/>
      <c r="MX491" s="1"/>
      <c r="MY491" s="1"/>
      <c r="MZ491" s="1"/>
      <c r="NA491" s="1"/>
      <c r="NB491" s="1"/>
      <c r="NC491" s="1"/>
      <c r="ND491" s="1"/>
      <c r="NE491" s="1"/>
      <c r="NF491" s="1"/>
      <c r="NG491" s="1"/>
      <c r="NH491" s="1"/>
      <c r="NI491" s="1"/>
      <c r="NJ491" s="1"/>
      <c r="NK491" s="1"/>
      <c r="NL491" s="1"/>
      <c r="NM491" s="1"/>
      <c r="NN491" s="1"/>
      <c r="NO491" s="1"/>
      <c r="NP491" s="1"/>
      <c r="NQ491" s="1"/>
      <c r="NR491" s="1"/>
      <c r="NS491" s="1"/>
      <c r="NT491" s="1"/>
      <c r="NU491" s="1"/>
      <c r="NV491" s="1"/>
      <c r="NW491" s="1"/>
      <c r="NX491" s="1"/>
      <c r="NY491" s="1"/>
      <c r="NZ491" s="1"/>
      <c r="OA491" s="1"/>
      <c r="OB491" s="1"/>
      <c r="OC491" s="1"/>
      <c r="OD491" s="1"/>
      <c r="OE491" s="1"/>
      <c r="OF491" s="1"/>
      <c r="OG491" s="1"/>
      <c r="OH491" s="1"/>
      <c r="OI491" s="1"/>
      <c r="OJ491" s="1"/>
      <c r="OK491" s="1"/>
      <c r="OL491" s="1"/>
      <c r="OM491" s="1"/>
      <c r="ON491" s="1"/>
      <c r="OO491" s="1"/>
      <c r="OP491" s="1"/>
      <c r="OQ491" s="1"/>
      <c r="OR491" s="1"/>
      <c r="OS491" s="1"/>
      <c r="OT491" s="1"/>
      <c r="OU491" s="1"/>
      <c r="OV491" s="1"/>
      <c r="OW491" s="1"/>
      <c r="OX491" s="1"/>
      <c r="OY491" s="1"/>
      <c r="OZ491" s="1"/>
      <c r="PA491" s="1"/>
      <c r="PB491" s="1"/>
      <c r="PC491" s="1"/>
      <c r="PD491" s="1"/>
      <c r="PE491" s="1"/>
      <c r="PF491" s="1"/>
      <c r="PG491" s="1"/>
      <c r="PH491" s="1"/>
      <c r="PI491" s="1"/>
      <c r="PJ491" s="1"/>
      <c r="PK491" s="1"/>
      <c r="PL491" s="1"/>
      <c r="PM491" s="1"/>
      <c r="PN491" s="1"/>
      <c r="PO491" s="1"/>
      <c r="PP491" s="1"/>
      <c r="PQ491" s="1"/>
      <c r="PR491" s="1"/>
      <c r="PS491" s="1"/>
      <c r="PT491" s="1"/>
      <c r="PU491" s="1"/>
      <c r="PV491" s="1"/>
      <c r="PW491" s="1"/>
      <c r="PX491" s="1"/>
      <c r="PY491" s="1"/>
      <c r="PZ491" s="1"/>
      <c r="QA491" s="1"/>
      <c r="QB491" s="1"/>
      <c r="QC491" s="1"/>
      <c r="QD491" s="1"/>
      <c r="QE491" s="1"/>
      <c r="QF491" s="1"/>
      <c r="QG491" s="1"/>
      <c r="QH491" s="1"/>
      <c r="QI491" s="1"/>
      <c r="QJ491" s="1"/>
      <c r="QK491" s="1"/>
      <c r="QL491" s="1"/>
      <c r="QM491" s="1"/>
      <c r="QN491" s="1"/>
      <c r="QO491" s="1"/>
      <c r="QP491" s="1"/>
      <c r="QQ491" s="1"/>
      <c r="QR491" s="1"/>
      <c r="QS491" s="1"/>
      <c r="QT491" s="1"/>
      <c r="QU491" s="1"/>
      <c r="QV491" s="1"/>
      <c r="QW491" s="1"/>
      <c r="QX491" s="1"/>
      <c r="QY491" s="1"/>
      <c r="QZ491" s="1"/>
      <c r="RA491" s="1"/>
      <c r="RB491" s="1"/>
      <c r="RC491" s="1"/>
      <c r="RD491" s="1"/>
      <c r="RE491" s="1"/>
      <c r="RF491" s="1"/>
      <c r="RG491" s="1"/>
      <c r="RH491" s="1"/>
      <c r="RI491" s="1"/>
      <c r="RJ491" s="1"/>
      <c r="RK491" s="1"/>
      <c r="RL491" s="1"/>
      <c r="RM491" s="1"/>
      <c r="RN491" s="1"/>
      <c r="RO491" s="1"/>
      <c r="RP491" s="1"/>
      <c r="RQ491" s="1"/>
      <c r="RR491" s="1"/>
      <c r="RS491" s="1"/>
      <c r="RT491" s="1"/>
      <c r="RU491" s="1"/>
      <c r="RV491" s="1"/>
      <c r="RW491" s="1"/>
      <c r="RX491" s="1"/>
      <c r="RY491" s="1"/>
      <c r="RZ491" s="1"/>
      <c r="SA491" s="1"/>
      <c r="SB491" s="1"/>
      <c r="SC491" s="1"/>
      <c r="SD491" s="1"/>
      <c r="SE491" s="1"/>
      <c r="SF491" s="1"/>
      <c r="SG491" s="1"/>
      <c r="SH491" s="1"/>
    </row>
    <row r="492" spans="1:502"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c r="JS492" s="1"/>
      <c r="JT492" s="1"/>
      <c r="JU492" s="1"/>
      <c r="JV492" s="1"/>
      <c r="JW492" s="1"/>
      <c r="JX492" s="1"/>
      <c r="JY492" s="1"/>
      <c r="JZ492" s="1"/>
      <c r="KA492" s="1"/>
      <c r="KB492" s="1"/>
      <c r="KC492" s="1"/>
      <c r="KD492" s="1"/>
      <c r="KE492" s="1"/>
      <c r="KF492" s="1"/>
      <c r="KG492" s="1"/>
      <c r="KH492" s="1"/>
      <c r="KI492" s="1"/>
      <c r="KJ492" s="1"/>
      <c r="KK492" s="1"/>
      <c r="KL492" s="1"/>
      <c r="KM492" s="1"/>
      <c r="KN492" s="1"/>
      <c r="KO492" s="1"/>
      <c r="KP492" s="1"/>
      <c r="KQ492" s="1"/>
      <c r="KR492" s="1"/>
      <c r="KS492" s="1"/>
      <c r="KT492" s="1"/>
      <c r="KU492" s="1"/>
      <c r="KV492" s="1"/>
      <c r="KW492" s="1"/>
      <c r="KX492" s="1"/>
      <c r="KY492" s="1"/>
      <c r="KZ492" s="1"/>
      <c r="LA492" s="1"/>
      <c r="LB492" s="1"/>
      <c r="LC492" s="1"/>
      <c r="LD492" s="1"/>
      <c r="LE492" s="1"/>
      <c r="LF492" s="1"/>
      <c r="LG492" s="1"/>
      <c r="LH492" s="1"/>
      <c r="LI492" s="1"/>
      <c r="LJ492" s="1"/>
      <c r="LK492" s="1"/>
      <c r="LL492" s="1"/>
      <c r="LM492" s="1"/>
      <c r="LN492" s="1"/>
      <c r="LO492" s="1"/>
      <c r="LP492" s="1"/>
      <c r="LQ492" s="1"/>
      <c r="LR492" s="1"/>
      <c r="LS492" s="1"/>
      <c r="LT492" s="1"/>
      <c r="LU492" s="1"/>
      <c r="LV492" s="1"/>
      <c r="LW492" s="1"/>
      <c r="LX492" s="1"/>
      <c r="LY492" s="1"/>
      <c r="LZ492" s="1"/>
      <c r="MA492" s="1"/>
      <c r="MB492" s="1"/>
      <c r="MC492" s="1"/>
      <c r="MD492" s="1"/>
      <c r="ME492" s="1"/>
      <c r="MF492" s="1"/>
      <c r="MG492" s="1"/>
      <c r="MH492" s="1"/>
      <c r="MI492" s="1"/>
      <c r="MJ492" s="1"/>
      <c r="MK492" s="1"/>
      <c r="ML492" s="1"/>
      <c r="MM492" s="1"/>
      <c r="MN492" s="1"/>
      <c r="MO492" s="1"/>
      <c r="MP492" s="1"/>
      <c r="MQ492" s="1"/>
      <c r="MR492" s="1"/>
      <c r="MS492" s="1"/>
      <c r="MT492" s="1"/>
      <c r="MU492" s="1"/>
      <c r="MV492" s="1"/>
      <c r="MW492" s="1"/>
      <c r="MX492" s="1"/>
      <c r="MY492" s="1"/>
      <c r="MZ492" s="1"/>
      <c r="NA492" s="1"/>
      <c r="NB492" s="1"/>
      <c r="NC492" s="1"/>
      <c r="ND492" s="1"/>
      <c r="NE492" s="1"/>
      <c r="NF492" s="1"/>
      <c r="NG492" s="1"/>
      <c r="NH492" s="1"/>
      <c r="NI492" s="1"/>
      <c r="NJ492" s="1"/>
      <c r="NK492" s="1"/>
      <c r="NL492" s="1"/>
      <c r="NM492" s="1"/>
      <c r="NN492" s="1"/>
      <c r="NO492" s="1"/>
      <c r="NP492" s="1"/>
      <c r="NQ492" s="1"/>
      <c r="NR492" s="1"/>
      <c r="NS492" s="1"/>
      <c r="NT492" s="1"/>
      <c r="NU492" s="1"/>
      <c r="NV492" s="1"/>
      <c r="NW492" s="1"/>
      <c r="NX492" s="1"/>
      <c r="NY492" s="1"/>
      <c r="NZ492" s="1"/>
      <c r="OA492" s="1"/>
      <c r="OB492" s="1"/>
      <c r="OC492" s="1"/>
      <c r="OD492" s="1"/>
      <c r="OE492" s="1"/>
      <c r="OF492" s="1"/>
      <c r="OG492" s="1"/>
      <c r="OH492" s="1"/>
      <c r="OI492" s="1"/>
      <c r="OJ492" s="1"/>
      <c r="OK492" s="1"/>
      <c r="OL492" s="1"/>
      <c r="OM492" s="1"/>
      <c r="ON492" s="1"/>
      <c r="OO492" s="1"/>
      <c r="OP492" s="1"/>
      <c r="OQ492" s="1"/>
      <c r="OR492" s="1"/>
      <c r="OS492" s="1"/>
      <c r="OT492" s="1"/>
      <c r="OU492" s="1"/>
      <c r="OV492" s="1"/>
      <c r="OW492" s="1"/>
      <c r="OX492" s="1"/>
      <c r="OY492" s="1"/>
      <c r="OZ492" s="1"/>
      <c r="PA492" s="1"/>
      <c r="PB492" s="1"/>
      <c r="PC492" s="1"/>
      <c r="PD492" s="1"/>
      <c r="PE492" s="1"/>
      <c r="PF492" s="1"/>
      <c r="PG492" s="1"/>
      <c r="PH492" s="1"/>
      <c r="PI492" s="1"/>
      <c r="PJ492" s="1"/>
      <c r="PK492" s="1"/>
      <c r="PL492" s="1"/>
      <c r="PM492" s="1"/>
      <c r="PN492" s="1"/>
      <c r="PO492" s="1"/>
      <c r="PP492" s="1"/>
      <c r="PQ492" s="1"/>
      <c r="PR492" s="1"/>
      <c r="PS492" s="1"/>
      <c r="PT492" s="1"/>
      <c r="PU492" s="1"/>
      <c r="PV492" s="1"/>
      <c r="PW492" s="1"/>
      <c r="PX492" s="1"/>
      <c r="PY492" s="1"/>
      <c r="PZ492" s="1"/>
      <c r="QA492" s="1"/>
      <c r="QB492" s="1"/>
      <c r="QC492" s="1"/>
      <c r="QD492" s="1"/>
      <c r="QE492" s="1"/>
      <c r="QF492" s="1"/>
      <c r="QG492" s="1"/>
      <c r="QH492" s="1"/>
      <c r="QI492" s="1"/>
      <c r="QJ492" s="1"/>
      <c r="QK492" s="1"/>
      <c r="QL492" s="1"/>
      <c r="QM492" s="1"/>
      <c r="QN492" s="1"/>
      <c r="QO492" s="1"/>
      <c r="QP492" s="1"/>
      <c r="QQ492" s="1"/>
      <c r="QR492" s="1"/>
      <c r="QS492" s="1"/>
      <c r="QT492" s="1"/>
      <c r="QU492" s="1"/>
      <c r="QV492" s="1"/>
      <c r="QW492" s="1"/>
      <c r="QX492" s="1"/>
      <c r="QY492" s="1"/>
      <c r="QZ492" s="1"/>
      <c r="RA492" s="1"/>
      <c r="RB492" s="1"/>
      <c r="RC492" s="1"/>
      <c r="RD492" s="1"/>
      <c r="RE492" s="1"/>
      <c r="RF492" s="1"/>
      <c r="RG492" s="1"/>
      <c r="RH492" s="1"/>
      <c r="RI492" s="1"/>
      <c r="RJ492" s="1"/>
      <c r="RK492" s="1"/>
      <c r="RL492" s="1"/>
      <c r="RM492" s="1"/>
      <c r="RN492" s="1"/>
      <c r="RO492" s="1"/>
      <c r="RP492" s="1"/>
      <c r="RQ492" s="1"/>
      <c r="RR492" s="1"/>
      <c r="RS492" s="1"/>
      <c r="RT492" s="1"/>
      <c r="RU492" s="1"/>
      <c r="RV492" s="1"/>
      <c r="RW492" s="1"/>
      <c r="RX492" s="1"/>
      <c r="RY492" s="1"/>
      <c r="RZ492" s="1"/>
      <c r="SA492" s="1"/>
      <c r="SB492" s="1"/>
      <c r="SC492" s="1"/>
      <c r="SD492" s="1"/>
      <c r="SE492" s="1"/>
      <c r="SF492" s="1"/>
      <c r="SG492" s="1"/>
      <c r="SH492" s="1"/>
    </row>
    <row r="493" spans="1:502"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c r="JS493" s="1"/>
      <c r="JT493" s="1"/>
      <c r="JU493" s="1"/>
      <c r="JV493" s="1"/>
      <c r="JW493" s="1"/>
      <c r="JX493" s="1"/>
      <c r="JY493" s="1"/>
      <c r="JZ493" s="1"/>
      <c r="KA493" s="1"/>
      <c r="KB493" s="1"/>
      <c r="KC493" s="1"/>
      <c r="KD493" s="1"/>
      <c r="KE493" s="1"/>
      <c r="KF493" s="1"/>
      <c r="KG493" s="1"/>
      <c r="KH493" s="1"/>
      <c r="KI493" s="1"/>
      <c r="KJ493" s="1"/>
      <c r="KK493" s="1"/>
      <c r="KL493" s="1"/>
      <c r="KM493" s="1"/>
      <c r="KN493" s="1"/>
      <c r="KO493" s="1"/>
      <c r="KP493" s="1"/>
      <c r="KQ493" s="1"/>
      <c r="KR493" s="1"/>
      <c r="KS493" s="1"/>
      <c r="KT493" s="1"/>
      <c r="KU493" s="1"/>
      <c r="KV493" s="1"/>
      <c r="KW493" s="1"/>
      <c r="KX493" s="1"/>
      <c r="KY493" s="1"/>
      <c r="KZ493" s="1"/>
      <c r="LA493" s="1"/>
      <c r="LB493" s="1"/>
      <c r="LC493" s="1"/>
      <c r="LD493" s="1"/>
      <c r="LE493" s="1"/>
      <c r="LF493" s="1"/>
      <c r="LG493" s="1"/>
      <c r="LH493" s="1"/>
      <c r="LI493" s="1"/>
      <c r="LJ493" s="1"/>
      <c r="LK493" s="1"/>
      <c r="LL493" s="1"/>
      <c r="LM493" s="1"/>
      <c r="LN493" s="1"/>
      <c r="LO493" s="1"/>
      <c r="LP493" s="1"/>
      <c r="LQ493" s="1"/>
      <c r="LR493" s="1"/>
      <c r="LS493" s="1"/>
      <c r="LT493" s="1"/>
      <c r="LU493" s="1"/>
      <c r="LV493" s="1"/>
      <c r="LW493" s="1"/>
      <c r="LX493" s="1"/>
      <c r="LY493" s="1"/>
      <c r="LZ493" s="1"/>
      <c r="MA493" s="1"/>
      <c r="MB493" s="1"/>
      <c r="MC493" s="1"/>
      <c r="MD493" s="1"/>
      <c r="ME493" s="1"/>
      <c r="MF493" s="1"/>
      <c r="MG493" s="1"/>
      <c r="MH493" s="1"/>
      <c r="MI493" s="1"/>
      <c r="MJ493" s="1"/>
      <c r="MK493" s="1"/>
      <c r="ML493" s="1"/>
      <c r="MM493" s="1"/>
      <c r="MN493" s="1"/>
      <c r="MO493" s="1"/>
      <c r="MP493" s="1"/>
      <c r="MQ493" s="1"/>
      <c r="MR493" s="1"/>
      <c r="MS493" s="1"/>
      <c r="MT493" s="1"/>
      <c r="MU493" s="1"/>
      <c r="MV493" s="1"/>
      <c r="MW493" s="1"/>
      <c r="MX493" s="1"/>
      <c r="MY493" s="1"/>
      <c r="MZ493" s="1"/>
      <c r="NA493" s="1"/>
      <c r="NB493" s="1"/>
      <c r="NC493" s="1"/>
      <c r="ND493" s="1"/>
      <c r="NE493" s="1"/>
      <c r="NF493" s="1"/>
      <c r="NG493" s="1"/>
      <c r="NH493" s="1"/>
      <c r="NI493" s="1"/>
      <c r="NJ493" s="1"/>
      <c r="NK493" s="1"/>
      <c r="NL493" s="1"/>
      <c r="NM493" s="1"/>
      <c r="NN493" s="1"/>
      <c r="NO493" s="1"/>
      <c r="NP493" s="1"/>
      <c r="NQ493" s="1"/>
      <c r="NR493" s="1"/>
      <c r="NS493" s="1"/>
      <c r="NT493" s="1"/>
      <c r="NU493" s="1"/>
      <c r="NV493" s="1"/>
      <c r="NW493" s="1"/>
      <c r="NX493" s="1"/>
      <c r="NY493" s="1"/>
      <c r="NZ493" s="1"/>
      <c r="OA493" s="1"/>
      <c r="OB493" s="1"/>
      <c r="OC493" s="1"/>
      <c r="OD493" s="1"/>
      <c r="OE493" s="1"/>
      <c r="OF493" s="1"/>
      <c r="OG493" s="1"/>
      <c r="OH493" s="1"/>
      <c r="OI493" s="1"/>
      <c r="OJ493" s="1"/>
      <c r="OK493" s="1"/>
      <c r="OL493" s="1"/>
      <c r="OM493" s="1"/>
      <c r="ON493" s="1"/>
      <c r="OO493" s="1"/>
      <c r="OP493" s="1"/>
      <c r="OQ493" s="1"/>
      <c r="OR493" s="1"/>
      <c r="OS493" s="1"/>
      <c r="OT493" s="1"/>
      <c r="OU493" s="1"/>
      <c r="OV493" s="1"/>
      <c r="OW493" s="1"/>
      <c r="OX493" s="1"/>
      <c r="OY493" s="1"/>
      <c r="OZ493" s="1"/>
      <c r="PA493" s="1"/>
      <c r="PB493" s="1"/>
      <c r="PC493" s="1"/>
      <c r="PD493" s="1"/>
      <c r="PE493" s="1"/>
      <c r="PF493" s="1"/>
      <c r="PG493" s="1"/>
      <c r="PH493" s="1"/>
      <c r="PI493" s="1"/>
      <c r="PJ493" s="1"/>
      <c r="PK493" s="1"/>
      <c r="PL493" s="1"/>
      <c r="PM493" s="1"/>
      <c r="PN493" s="1"/>
      <c r="PO493" s="1"/>
      <c r="PP493" s="1"/>
      <c r="PQ493" s="1"/>
      <c r="PR493" s="1"/>
      <c r="PS493" s="1"/>
      <c r="PT493" s="1"/>
      <c r="PU493" s="1"/>
      <c r="PV493" s="1"/>
      <c r="PW493" s="1"/>
      <c r="PX493" s="1"/>
      <c r="PY493" s="1"/>
      <c r="PZ493" s="1"/>
      <c r="QA493" s="1"/>
      <c r="QB493" s="1"/>
      <c r="QC493" s="1"/>
      <c r="QD493" s="1"/>
      <c r="QE493" s="1"/>
      <c r="QF493" s="1"/>
      <c r="QG493" s="1"/>
      <c r="QH493" s="1"/>
      <c r="QI493" s="1"/>
      <c r="QJ493" s="1"/>
      <c r="QK493" s="1"/>
      <c r="QL493" s="1"/>
      <c r="QM493" s="1"/>
      <c r="QN493" s="1"/>
      <c r="QO493" s="1"/>
      <c r="QP493" s="1"/>
      <c r="QQ493" s="1"/>
      <c r="QR493" s="1"/>
      <c r="QS493" s="1"/>
      <c r="QT493" s="1"/>
      <c r="QU493" s="1"/>
      <c r="QV493" s="1"/>
      <c r="QW493" s="1"/>
      <c r="QX493" s="1"/>
      <c r="QY493" s="1"/>
      <c r="QZ493" s="1"/>
      <c r="RA493" s="1"/>
      <c r="RB493" s="1"/>
      <c r="RC493" s="1"/>
      <c r="RD493" s="1"/>
      <c r="RE493" s="1"/>
      <c r="RF493" s="1"/>
      <c r="RG493" s="1"/>
      <c r="RH493" s="1"/>
      <c r="RI493" s="1"/>
      <c r="RJ493" s="1"/>
      <c r="RK493" s="1"/>
      <c r="RL493" s="1"/>
      <c r="RM493" s="1"/>
      <c r="RN493" s="1"/>
      <c r="RO493" s="1"/>
      <c r="RP493" s="1"/>
      <c r="RQ493" s="1"/>
      <c r="RR493" s="1"/>
      <c r="RS493" s="1"/>
      <c r="RT493" s="1"/>
      <c r="RU493" s="1"/>
      <c r="RV493" s="1"/>
      <c r="RW493" s="1"/>
      <c r="RX493" s="1"/>
      <c r="RY493" s="1"/>
      <c r="RZ493" s="1"/>
      <c r="SA493" s="1"/>
      <c r="SB493" s="1"/>
      <c r="SC493" s="1"/>
      <c r="SD493" s="1"/>
      <c r="SE493" s="1"/>
      <c r="SF493" s="1"/>
      <c r="SG493" s="1"/>
      <c r="SH493" s="1"/>
    </row>
    <row r="494" spans="1:502"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c r="JS494" s="1"/>
      <c r="JT494" s="1"/>
      <c r="JU494" s="1"/>
      <c r="JV494" s="1"/>
      <c r="JW494" s="1"/>
      <c r="JX494" s="1"/>
      <c r="JY494" s="1"/>
      <c r="JZ494" s="1"/>
      <c r="KA494" s="1"/>
      <c r="KB494" s="1"/>
      <c r="KC494" s="1"/>
      <c r="KD494" s="1"/>
      <c r="KE494" s="1"/>
      <c r="KF494" s="1"/>
      <c r="KG494" s="1"/>
      <c r="KH494" s="1"/>
      <c r="KI494" s="1"/>
      <c r="KJ494" s="1"/>
      <c r="KK494" s="1"/>
      <c r="KL494" s="1"/>
      <c r="KM494" s="1"/>
      <c r="KN494" s="1"/>
      <c r="KO494" s="1"/>
      <c r="KP494" s="1"/>
      <c r="KQ494" s="1"/>
      <c r="KR494" s="1"/>
      <c r="KS494" s="1"/>
      <c r="KT494" s="1"/>
      <c r="KU494" s="1"/>
      <c r="KV494" s="1"/>
      <c r="KW494" s="1"/>
      <c r="KX494" s="1"/>
      <c r="KY494" s="1"/>
      <c r="KZ494" s="1"/>
      <c r="LA494" s="1"/>
      <c r="LB494" s="1"/>
      <c r="LC494" s="1"/>
      <c r="LD494" s="1"/>
      <c r="LE494" s="1"/>
      <c r="LF494" s="1"/>
      <c r="LG494" s="1"/>
      <c r="LH494" s="1"/>
      <c r="LI494" s="1"/>
      <c r="LJ494" s="1"/>
      <c r="LK494" s="1"/>
      <c r="LL494" s="1"/>
      <c r="LM494" s="1"/>
      <c r="LN494" s="1"/>
      <c r="LO494" s="1"/>
      <c r="LP494" s="1"/>
      <c r="LQ494" s="1"/>
      <c r="LR494" s="1"/>
      <c r="LS494" s="1"/>
      <c r="LT494" s="1"/>
      <c r="LU494" s="1"/>
      <c r="LV494" s="1"/>
      <c r="LW494" s="1"/>
      <c r="LX494" s="1"/>
      <c r="LY494" s="1"/>
      <c r="LZ494" s="1"/>
      <c r="MA494" s="1"/>
      <c r="MB494" s="1"/>
      <c r="MC494" s="1"/>
      <c r="MD494" s="1"/>
      <c r="ME494" s="1"/>
      <c r="MF494" s="1"/>
      <c r="MG494" s="1"/>
      <c r="MH494" s="1"/>
      <c r="MI494" s="1"/>
      <c r="MJ494" s="1"/>
      <c r="MK494" s="1"/>
      <c r="ML494" s="1"/>
      <c r="MM494" s="1"/>
      <c r="MN494" s="1"/>
      <c r="MO494" s="1"/>
      <c r="MP494" s="1"/>
      <c r="MQ494" s="1"/>
      <c r="MR494" s="1"/>
      <c r="MS494" s="1"/>
      <c r="MT494" s="1"/>
      <c r="MU494" s="1"/>
      <c r="MV494" s="1"/>
      <c r="MW494" s="1"/>
      <c r="MX494" s="1"/>
      <c r="MY494" s="1"/>
      <c r="MZ494" s="1"/>
      <c r="NA494" s="1"/>
      <c r="NB494" s="1"/>
      <c r="NC494" s="1"/>
      <c r="ND494" s="1"/>
      <c r="NE494" s="1"/>
      <c r="NF494" s="1"/>
      <c r="NG494" s="1"/>
      <c r="NH494" s="1"/>
      <c r="NI494" s="1"/>
      <c r="NJ494" s="1"/>
      <c r="NK494" s="1"/>
      <c r="NL494" s="1"/>
      <c r="NM494" s="1"/>
      <c r="NN494" s="1"/>
      <c r="NO494" s="1"/>
      <c r="NP494" s="1"/>
      <c r="NQ494" s="1"/>
      <c r="NR494" s="1"/>
      <c r="NS494" s="1"/>
      <c r="NT494" s="1"/>
      <c r="NU494" s="1"/>
      <c r="NV494" s="1"/>
      <c r="NW494" s="1"/>
      <c r="NX494" s="1"/>
      <c r="NY494" s="1"/>
      <c r="NZ494" s="1"/>
      <c r="OA494" s="1"/>
      <c r="OB494" s="1"/>
      <c r="OC494" s="1"/>
      <c r="OD494" s="1"/>
      <c r="OE494" s="1"/>
      <c r="OF494" s="1"/>
      <c r="OG494" s="1"/>
      <c r="OH494" s="1"/>
      <c r="OI494" s="1"/>
      <c r="OJ494" s="1"/>
      <c r="OK494" s="1"/>
      <c r="OL494" s="1"/>
      <c r="OM494" s="1"/>
      <c r="ON494" s="1"/>
      <c r="OO494" s="1"/>
      <c r="OP494" s="1"/>
      <c r="OQ494" s="1"/>
      <c r="OR494" s="1"/>
      <c r="OS494" s="1"/>
      <c r="OT494" s="1"/>
      <c r="OU494" s="1"/>
      <c r="OV494" s="1"/>
      <c r="OW494" s="1"/>
      <c r="OX494" s="1"/>
      <c r="OY494" s="1"/>
      <c r="OZ494" s="1"/>
      <c r="PA494" s="1"/>
      <c r="PB494" s="1"/>
      <c r="PC494" s="1"/>
      <c r="PD494" s="1"/>
      <c r="PE494" s="1"/>
      <c r="PF494" s="1"/>
      <c r="PG494" s="1"/>
      <c r="PH494" s="1"/>
      <c r="PI494" s="1"/>
      <c r="PJ494" s="1"/>
      <c r="PK494" s="1"/>
      <c r="PL494" s="1"/>
      <c r="PM494" s="1"/>
      <c r="PN494" s="1"/>
      <c r="PO494" s="1"/>
      <c r="PP494" s="1"/>
      <c r="PQ494" s="1"/>
      <c r="PR494" s="1"/>
      <c r="PS494" s="1"/>
      <c r="PT494" s="1"/>
      <c r="PU494" s="1"/>
      <c r="PV494" s="1"/>
      <c r="PW494" s="1"/>
      <c r="PX494" s="1"/>
      <c r="PY494" s="1"/>
      <c r="PZ494" s="1"/>
      <c r="QA494" s="1"/>
      <c r="QB494" s="1"/>
      <c r="QC494" s="1"/>
      <c r="QD494" s="1"/>
      <c r="QE494" s="1"/>
      <c r="QF494" s="1"/>
      <c r="QG494" s="1"/>
      <c r="QH494" s="1"/>
      <c r="QI494" s="1"/>
      <c r="QJ494" s="1"/>
      <c r="QK494" s="1"/>
      <c r="QL494" s="1"/>
      <c r="QM494" s="1"/>
      <c r="QN494" s="1"/>
      <c r="QO494" s="1"/>
      <c r="QP494" s="1"/>
      <c r="QQ494" s="1"/>
      <c r="QR494" s="1"/>
      <c r="QS494" s="1"/>
      <c r="QT494" s="1"/>
      <c r="QU494" s="1"/>
      <c r="QV494" s="1"/>
      <c r="QW494" s="1"/>
      <c r="QX494" s="1"/>
      <c r="QY494" s="1"/>
      <c r="QZ494" s="1"/>
      <c r="RA494" s="1"/>
      <c r="RB494" s="1"/>
      <c r="RC494" s="1"/>
      <c r="RD494" s="1"/>
      <c r="RE494" s="1"/>
      <c r="RF494" s="1"/>
      <c r="RG494" s="1"/>
      <c r="RH494" s="1"/>
      <c r="RI494" s="1"/>
      <c r="RJ494" s="1"/>
      <c r="RK494" s="1"/>
      <c r="RL494" s="1"/>
      <c r="RM494" s="1"/>
      <c r="RN494" s="1"/>
      <c r="RO494" s="1"/>
      <c r="RP494" s="1"/>
      <c r="RQ494" s="1"/>
      <c r="RR494" s="1"/>
      <c r="RS494" s="1"/>
      <c r="RT494" s="1"/>
      <c r="RU494" s="1"/>
      <c r="RV494" s="1"/>
      <c r="RW494" s="1"/>
      <c r="RX494" s="1"/>
      <c r="RY494" s="1"/>
      <c r="RZ494" s="1"/>
      <c r="SA494" s="1"/>
      <c r="SB494" s="1"/>
      <c r="SC494" s="1"/>
      <c r="SD494" s="1"/>
      <c r="SE494" s="1"/>
      <c r="SF494" s="1"/>
      <c r="SG494" s="1"/>
      <c r="SH494" s="1"/>
    </row>
    <row r="495" spans="1:502"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c r="JS495" s="1"/>
      <c r="JT495" s="1"/>
      <c r="JU495" s="1"/>
      <c r="JV495" s="1"/>
      <c r="JW495" s="1"/>
      <c r="JX495" s="1"/>
      <c r="JY495" s="1"/>
      <c r="JZ495" s="1"/>
      <c r="KA495" s="1"/>
      <c r="KB495" s="1"/>
      <c r="KC495" s="1"/>
      <c r="KD495" s="1"/>
      <c r="KE495" s="1"/>
      <c r="KF495" s="1"/>
      <c r="KG495" s="1"/>
      <c r="KH495" s="1"/>
      <c r="KI495" s="1"/>
      <c r="KJ495" s="1"/>
      <c r="KK495" s="1"/>
      <c r="KL495" s="1"/>
      <c r="KM495" s="1"/>
      <c r="KN495" s="1"/>
      <c r="KO495" s="1"/>
      <c r="KP495" s="1"/>
      <c r="KQ495" s="1"/>
      <c r="KR495" s="1"/>
      <c r="KS495" s="1"/>
      <c r="KT495" s="1"/>
      <c r="KU495" s="1"/>
      <c r="KV495" s="1"/>
      <c r="KW495" s="1"/>
      <c r="KX495" s="1"/>
      <c r="KY495" s="1"/>
      <c r="KZ495" s="1"/>
      <c r="LA495" s="1"/>
      <c r="LB495" s="1"/>
      <c r="LC495" s="1"/>
      <c r="LD495" s="1"/>
      <c r="LE495" s="1"/>
      <c r="LF495" s="1"/>
      <c r="LG495" s="1"/>
      <c r="LH495" s="1"/>
      <c r="LI495" s="1"/>
      <c r="LJ495" s="1"/>
      <c r="LK495" s="1"/>
      <c r="LL495" s="1"/>
      <c r="LM495" s="1"/>
      <c r="LN495" s="1"/>
      <c r="LO495" s="1"/>
      <c r="LP495" s="1"/>
      <c r="LQ495" s="1"/>
      <c r="LR495" s="1"/>
      <c r="LS495" s="1"/>
      <c r="LT495" s="1"/>
      <c r="LU495" s="1"/>
      <c r="LV495" s="1"/>
      <c r="LW495" s="1"/>
      <c r="LX495" s="1"/>
      <c r="LY495" s="1"/>
      <c r="LZ495" s="1"/>
      <c r="MA495" s="1"/>
      <c r="MB495" s="1"/>
      <c r="MC495" s="1"/>
      <c r="MD495" s="1"/>
      <c r="ME495" s="1"/>
      <c r="MF495" s="1"/>
      <c r="MG495" s="1"/>
      <c r="MH495" s="1"/>
      <c r="MI495" s="1"/>
      <c r="MJ495" s="1"/>
      <c r="MK495" s="1"/>
      <c r="ML495" s="1"/>
      <c r="MM495" s="1"/>
      <c r="MN495" s="1"/>
      <c r="MO495" s="1"/>
      <c r="MP495" s="1"/>
      <c r="MQ495" s="1"/>
      <c r="MR495" s="1"/>
      <c r="MS495" s="1"/>
      <c r="MT495" s="1"/>
      <c r="MU495" s="1"/>
      <c r="MV495" s="1"/>
      <c r="MW495" s="1"/>
      <c r="MX495" s="1"/>
      <c r="MY495" s="1"/>
      <c r="MZ495" s="1"/>
      <c r="NA495" s="1"/>
      <c r="NB495" s="1"/>
      <c r="NC495" s="1"/>
      <c r="ND495" s="1"/>
      <c r="NE495" s="1"/>
      <c r="NF495" s="1"/>
      <c r="NG495" s="1"/>
      <c r="NH495" s="1"/>
      <c r="NI495" s="1"/>
      <c r="NJ495" s="1"/>
      <c r="NK495" s="1"/>
      <c r="NL495" s="1"/>
      <c r="NM495" s="1"/>
      <c r="NN495" s="1"/>
      <c r="NO495" s="1"/>
      <c r="NP495" s="1"/>
      <c r="NQ495" s="1"/>
      <c r="NR495" s="1"/>
      <c r="NS495" s="1"/>
      <c r="NT495" s="1"/>
      <c r="NU495" s="1"/>
      <c r="NV495" s="1"/>
      <c r="NW495" s="1"/>
      <c r="NX495" s="1"/>
      <c r="NY495" s="1"/>
      <c r="NZ495" s="1"/>
      <c r="OA495" s="1"/>
      <c r="OB495" s="1"/>
      <c r="OC495" s="1"/>
      <c r="OD495" s="1"/>
      <c r="OE495" s="1"/>
      <c r="OF495" s="1"/>
      <c r="OG495" s="1"/>
      <c r="OH495" s="1"/>
      <c r="OI495" s="1"/>
      <c r="OJ495" s="1"/>
      <c r="OK495" s="1"/>
      <c r="OL495" s="1"/>
      <c r="OM495" s="1"/>
      <c r="ON495" s="1"/>
      <c r="OO495" s="1"/>
      <c r="OP495" s="1"/>
      <c r="OQ495" s="1"/>
      <c r="OR495" s="1"/>
      <c r="OS495" s="1"/>
      <c r="OT495" s="1"/>
      <c r="OU495" s="1"/>
      <c r="OV495" s="1"/>
      <c r="OW495" s="1"/>
      <c r="OX495" s="1"/>
      <c r="OY495" s="1"/>
      <c r="OZ495" s="1"/>
      <c r="PA495" s="1"/>
      <c r="PB495" s="1"/>
      <c r="PC495" s="1"/>
      <c r="PD495" s="1"/>
      <c r="PE495" s="1"/>
      <c r="PF495" s="1"/>
      <c r="PG495" s="1"/>
      <c r="PH495" s="1"/>
      <c r="PI495" s="1"/>
      <c r="PJ495" s="1"/>
      <c r="PK495" s="1"/>
      <c r="PL495" s="1"/>
      <c r="PM495" s="1"/>
      <c r="PN495" s="1"/>
      <c r="PO495" s="1"/>
      <c r="PP495" s="1"/>
      <c r="PQ495" s="1"/>
      <c r="PR495" s="1"/>
      <c r="PS495" s="1"/>
      <c r="PT495" s="1"/>
      <c r="PU495" s="1"/>
      <c r="PV495" s="1"/>
      <c r="PW495" s="1"/>
      <c r="PX495" s="1"/>
      <c r="PY495" s="1"/>
      <c r="PZ495" s="1"/>
      <c r="QA495" s="1"/>
      <c r="QB495" s="1"/>
      <c r="QC495" s="1"/>
      <c r="QD495" s="1"/>
      <c r="QE495" s="1"/>
      <c r="QF495" s="1"/>
      <c r="QG495" s="1"/>
      <c r="QH495" s="1"/>
      <c r="QI495" s="1"/>
      <c r="QJ495" s="1"/>
      <c r="QK495" s="1"/>
      <c r="QL495" s="1"/>
      <c r="QM495" s="1"/>
      <c r="QN495" s="1"/>
      <c r="QO495" s="1"/>
      <c r="QP495" s="1"/>
      <c r="QQ495" s="1"/>
      <c r="QR495" s="1"/>
      <c r="QS495" s="1"/>
      <c r="QT495" s="1"/>
      <c r="QU495" s="1"/>
      <c r="QV495" s="1"/>
      <c r="QW495" s="1"/>
      <c r="QX495" s="1"/>
      <c r="QY495" s="1"/>
      <c r="QZ495" s="1"/>
      <c r="RA495" s="1"/>
      <c r="RB495" s="1"/>
      <c r="RC495" s="1"/>
      <c r="RD495" s="1"/>
      <c r="RE495" s="1"/>
      <c r="RF495" s="1"/>
      <c r="RG495" s="1"/>
      <c r="RH495" s="1"/>
      <c r="RI495" s="1"/>
      <c r="RJ495" s="1"/>
      <c r="RK495" s="1"/>
      <c r="RL495" s="1"/>
      <c r="RM495" s="1"/>
      <c r="RN495" s="1"/>
      <c r="RO495" s="1"/>
      <c r="RP495" s="1"/>
      <c r="RQ495" s="1"/>
      <c r="RR495" s="1"/>
      <c r="RS495" s="1"/>
      <c r="RT495" s="1"/>
      <c r="RU495" s="1"/>
      <c r="RV495" s="1"/>
      <c r="RW495" s="1"/>
      <c r="RX495" s="1"/>
      <c r="RY495" s="1"/>
      <c r="RZ495" s="1"/>
      <c r="SA495" s="1"/>
      <c r="SB495" s="1"/>
      <c r="SC495" s="1"/>
      <c r="SD495" s="1"/>
      <c r="SE495" s="1"/>
      <c r="SF495" s="1"/>
      <c r="SG495" s="1"/>
      <c r="SH495" s="1"/>
    </row>
    <row r="496" spans="1:502"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c r="JS496" s="1"/>
      <c r="JT496" s="1"/>
      <c r="JU496" s="1"/>
      <c r="JV496" s="1"/>
      <c r="JW496" s="1"/>
      <c r="JX496" s="1"/>
      <c r="JY496" s="1"/>
      <c r="JZ496" s="1"/>
      <c r="KA496" s="1"/>
      <c r="KB496" s="1"/>
      <c r="KC496" s="1"/>
      <c r="KD496" s="1"/>
      <c r="KE496" s="1"/>
      <c r="KF496" s="1"/>
      <c r="KG496" s="1"/>
      <c r="KH496" s="1"/>
      <c r="KI496" s="1"/>
      <c r="KJ496" s="1"/>
      <c r="KK496" s="1"/>
      <c r="KL496" s="1"/>
      <c r="KM496" s="1"/>
      <c r="KN496" s="1"/>
      <c r="KO496" s="1"/>
      <c r="KP496" s="1"/>
      <c r="KQ496" s="1"/>
      <c r="KR496" s="1"/>
      <c r="KS496" s="1"/>
      <c r="KT496" s="1"/>
      <c r="KU496" s="1"/>
      <c r="KV496" s="1"/>
      <c r="KW496" s="1"/>
      <c r="KX496" s="1"/>
      <c r="KY496" s="1"/>
      <c r="KZ496" s="1"/>
      <c r="LA496" s="1"/>
      <c r="LB496" s="1"/>
      <c r="LC496" s="1"/>
      <c r="LD496" s="1"/>
      <c r="LE496" s="1"/>
      <c r="LF496" s="1"/>
      <c r="LG496" s="1"/>
      <c r="LH496" s="1"/>
      <c r="LI496" s="1"/>
      <c r="LJ496" s="1"/>
      <c r="LK496" s="1"/>
      <c r="LL496" s="1"/>
      <c r="LM496" s="1"/>
      <c r="LN496" s="1"/>
      <c r="LO496" s="1"/>
      <c r="LP496" s="1"/>
      <c r="LQ496" s="1"/>
      <c r="LR496" s="1"/>
      <c r="LS496" s="1"/>
      <c r="LT496" s="1"/>
      <c r="LU496" s="1"/>
      <c r="LV496" s="1"/>
      <c r="LW496" s="1"/>
      <c r="LX496" s="1"/>
      <c r="LY496" s="1"/>
      <c r="LZ496" s="1"/>
      <c r="MA496" s="1"/>
      <c r="MB496" s="1"/>
      <c r="MC496" s="1"/>
      <c r="MD496" s="1"/>
      <c r="ME496" s="1"/>
      <c r="MF496" s="1"/>
      <c r="MG496" s="1"/>
      <c r="MH496" s="1"/>
      <c r="MI496" s="1"/>
      <c r="MJ496" s="1"/>
      <c r="MK496" s="1"/>
      <c r="ML496" s="1"/>
      <c r="MM496" s="1"/>
      <c r="MN496" s="1"/>
      <c r="MO496" s="1"/>
      <c r="MP496" s="1"/>
      <c r="MQ496" s="1"/>
      <c r="MR496" s="1"/>
      <c r="MS496" s="1"/>
      <c r="MT496" s="1"/>
      <c r="MU496" s="1"/>
      <c r="MV496" s="1"/>
      <c r="MW496" s="1"/>
      <c r="MX496" s="1"/>
      <c r="MY496" s="1"/>
      <c r="MZ496" s="1"/>
      <c r="NA496" s="1"/>
      <c r="NB496" s="1"/>
      <c r="NC496" s="1"/>
      <c r="ND496" s="1"/>
      <c r="NE496" s="1"/>
      <c r="NF496" s="1"/>
      <c r="NG496" s="1"/>
      <c r="NH496" s="1"/>
      <c r="NI496" s="1"/>
      <c r="NJ496" s="1"/>
      <c r="NK496" s="1"/>
      <c r="NL496" s="1"/>
      <c r="NM496" s="1"/>
      <c r="NN496" s="1"/>
      <c r="NO496" s="1"/>
      <c r="NP496" s="1"/>
      <c r="NQ496" s="1"/>
      <c r="NR496" s="1"/>
      <c r="NS496" s="1"/>
      <c r="NT496" s="1"/>
      <c r="NU496" s="1"/>
      <c r="NV496" s="1"/>
      <c r="NW496" s="1"/>
      <c r="NX496" s="1"/>
      <c r="NY496" s="1"/>
      <c r="NZ496" s="1"/>
      <c r="OA496" s="1"/>
      <c r="OB496" s="1"/>
      <c r="OC496" s="1"/>
      <c r="OD496" s="1"/>
      <c r="OE496" s="1"/>
      <c r="OF496" s="1"/>
      <c r="OG496" s="1"/>
      <c r="OH496" s="1"/>
      <c r="OI496" s="1"/>
      <c r="OJ496" s="1"/>
      <c r="OK496" s="1"/>
      <c r="OL496" s="1"/>
      <c r="OM496" s="1"/>
      <c r="ON496" s="1"/>
      <c r="OO496" s="1"/>
      <c r="OP496" s="1"/>
      <c r="OQ496" s="1"/>
      <c r="OR496" s="1"/>
      <c r="OS496" s="1"/>
      <c r="OT496" s="1"/>
      <c r="OU496" s="1"/>
      <c r="OV496" s="1"/>
      <c r="OW496" s="1"/>
      <c r="OX496" s="1"/>
      <c r="OY496" s="1"/>
      <c r="OZ496" s="1"/>
      <c r="PA496" s="1"/>
      <c r="PB496" s="1"/>
      <c r="PC496" s="1"/>
      <c r="PD496" s="1"/>
      <c r="PE496" s="1"/>
      <c r="PF496" s="1"/>
      <c r="PG496" s="1"/>
      <c r="PH496" s="1"/>
      <c r="PI496" s="1"/>
      <c r="PJ496" s="1"/>
      <c r="PK496" s="1"/>
      <c r="PL496" s="1"/>
      <c r="PM496" s="1"/>
      <c r="PN496" s="1"/>
      <c r="PO496" s="1"/>
      <c r="PP496" s="1"/>
      <c r="PQ496" s="1"/>
      <c r="PR496" s="1"/>
      <c r="PS496" s="1"/>
      <c r="PT496" s="1"/>
      <c r="PU496" s="1"/>
      <c r="PV496" s="1"/>
      <c r="PW496" s="1"/>
      <c r="PX496" s="1"/>
      <c r="PY496" s="1"/>
      <c r="PZ496" s="1"/>
      <c r="QA496" s="1"/>
      <c r="QB496" s="1"/>
      <c r="QC496" s="1"/>
      <c r="QD496" s="1"/>
      <c r="QE496" s="1"/>
      <c r="QF496" s="1"/>
      <c r="QG496" s="1"/>
      <c r="QH496" s="1"/>
      <c r="QI496" s="1"/>
      <c r="QJ496" s="1"/>
      <c r="QK496" s="1"/>
      <c r="QL496" s="1"/>
      <c r="QM496" s="1"/>
      <c r="QN496" s="1"/>
      <c r="QO496" s="1"/>
      <c r="QP496" s="1"/>
      <c r="QQ496" s="1"/>
      <c r="QR496" s="1"/>
      <c r="QS496" s="1"/>
      <c r="QT496" s="1"/>
      <c r="QU496" s="1"/>
      <c r="QV496" s="1"/>
      <c r="QW496" s="1"/>
      <c r="QX496" s="1"/>
      <c r="QY496" s="1"/>
      <c r="QZ496" s="1"/>
      <c r="RA496" s="1"/>
      <c r="RB496" s="1"/>
      <c r="RC496" s="1"/>
      <c r="RD496" s="1"/>
      <c r="RE496" s="1"/>
      <c r="RF496" s="1"/>
      <c r="RG496" s="1"/>
      <c r="RH496" s="1"/>
      <c r="RI496" s="1"/>
      <c r="RJ496" s="1"/>
      <c r="RK496" s="1"/>
      <c r="RL496" s="1"/>
      <c r="RM496" s="1"/>
      <c r="RN496" s="1"/>
      <c r="RO496" s="1"/>
      <c r="RP496" s="1"/>
      <c r="RQ496" s="1"/>
      <c r="RR496" s="1"/>
      <c r="RS496" s="1"/>
      <c r="RT496" s="1"/>
      <c r="RU496" s="1"/>
      <c r="RV496" s="1"/>
      <c r="RW496" s="1"/>
      <c r="RX496" s="1"/>
      <c r="RY496" s="1"/>
      <c r="RZ496" s="1"/>
      <c r="SA496" s="1"/>
      <c r="SB496" s="1"/>
      <c r="SC496" s="1"/>
      <c r="SD496" s="1"/>
      <c r="SE496" s="1"/>
      <c r="SF496" s="1"/>
      <c r="SG496" s="1"/>
      <c r="SH496" s="1"/>
    </row>
    <row r="497" spans="1:502"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row>
    <row r="498" spans="1:502"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row>
    <row r="499" spans="1:502"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row>
    <row r="500" spans="1:502"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row>
    <row r="501" spans="1:502"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row>
    <row r="502" spans="1:502"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row>
    <row r="503" spans="1:502"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row>
    <row r="504" spans="1:502"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row>
    <row r="505" spans="1:502"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row>
    <row r="506" spans="1:502"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row>
    <row r="507" spans="1:502"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row>
    <row r="508" spans="1:502"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c r="JS508" s="1"/>
      <c r="JT508" s="1"/>
      <c r="JU508" s="1"/>
      <c r="JV508" s="1"/>
      <c r="JW508" s="1"/>
      <c r="JX508" s="1"/>
      <c r="JY508" s="1"/>
      <c r="JZ508" s="1"/>
      <c r="KA508" s="1"/>
      <c r="KB508" s="1"/>
      <c r="KC508" s="1"/>
      <c r="KD508" s="1"/>
      <c r="KE508" s="1"/>
      <c r="KF508" s="1"/>
      <c r="KG508" s="1"/>
      <c r="KH508" s="1"/>
      <c r="KI508" s="1"/>
      <c r="KJ508" s="1"/>
      <c r="KK508" s="1"/>
      <c r="KL508" s="1"/>
      <c r="KM508" s="1"/>
      <c r="KN508" s="1"/>
      <c r="KO508" s="1"/>
      <c r="KP508" s="1"/>
      <c r="KQ508" s="1"/>
      <c r="KR508" s="1"/>
      <c r="KS508" s="1"/>
      <c r="KT508" s="1"/>
      <c r="KU508" s="1"/>
      <c r="KV508" s="1"/>
      <c r="KW508" s="1"/>
      <c r="KX508" s="1"/>
      <c r="KY508" s="1"/>
      <c r="KZ508" s="1"/>
      <c r="LA508" s="1"/>
      <c r="LB508" s="1"/>
      <c r="LC508" s="1"/>
      <c r="LD508" s="1"/>
      <c r="LE508" s="1"/>
      <c r="LF508" s="1"/>
      <c r="LG508" s="1"/>
      <c r="LH508" s="1"/>
      <c r="LI508" s="1"/>
      <c r="LJ508" s="1"/>
      <c r="LK508" s="1"/>
      <c r="LL508" s="1"/>
      <c r="LM508" s="1"/>
      <c r="LN508" s="1"/>
      <c r="LO508" s="1"/>
      <c r="LP508" s="1"/>
      <c r="LQ508" s="1"/>
      <c r="LR508" s="1"/>
      <c r="LS508" s="1"/>
      <c r="LT508" s="1"/>
      <c r="LU508" s="1"/>
      <c r="LV508" s="1"/>
      <c r="LW508" s="1"/>
      <c r="LX508" s="1"/>
      <c r="LY508" s="1"/>
      <c r="LZ508" s="1"/>
      <c r="MA508" s="1"/>
      <c r="MB508" s="1"/>
      <c r="MC508" s="1"/>
      <c r="MD508" s="1"/>
      <c r="ME508" s="1"/>
      <c r="MF508" s="1"/>
      <c r="MG508" s="1"/>
      <c r="MH508" s="1"/>
      <c r="MI508" s="1"/>
      <c r="MJ508" s="1"/>
      <c r="MK508" s="1"/>
      <c r="ML508" s="1"/>
      <c r="MM508" s="1"/>
      <c r="MN508" s="1"/>
      <c r="MO508" s="1"/>
      <c r="MP508" s="1"/>
      <c r="MQ508" s="1"/>
      <c r="MR508" s="1"/>
      <c r="MS508" s="1"/>
      <c r="MT508" s="1"/>
      <c r="MU508" s="1"/>
      <c r="MV508" s="1"/>
      <c r="MW508" s="1"/>
      <c r="MX508" s="1"/>
      <c r="MY508" s="1"/>
      <c r="MZ508" s="1"/>
      <c r="NA508" s="1"/>
      <c r="NB508" s="1"/>
      <c r="NC508" s="1"/>
      <c r="ND508" s="1"/>
      <c r="NE508" s="1"/>
      <c r="NF508" s="1"/>
      <c r="NG508" s="1"/>
      <c r="NH508" s="1"/>
      <c r="NI508" s="1"/>
      <c r="NJ508" s="1"/>
      <c r="NK508" s="1"/>
      <c r="NL508" s="1"/>
      <c r="NM508" s="1"/>
      <c r="NN508" s="1"/>
      <c r="NO508" s="1"/>
      <c r="NP508" s="1"/>
      <c r="NQ508" s="1"/>
      <c r="NR508" s="1"/>
      <c r="NS508" s="1"/>
      <c r="NT508" s="1"/>
      <c r="NU508" s="1"/>
      <c r="NV508" s="1"/>
      <c r="NW508" s="1"/>
      <c r="NX508" s="1"/>
      <c r="NY508" s="1"/>
      <c r="NZ508" s="1"/>
      <c r="OA508" s="1"/>
      <c r="OB508" s="1"/>
      <c r="OC508" s="1"/>
      <c r="OD508" s="1"/>
      <c r="OE508" s="1"/>
      <c r="OF508" s="1"/>
      <c r="OG508" s="1"/>
      <c r="OH508" s="1"/>
      <c r="OI508" s="1"/>
      <c r="OJ508" s="1"/>
      <c r="OK508" s="1"/>
      <c r="OL508" s="1"/>
      <c r="OM508" s="1"/>
      <c r="ON508" s="1"/>
      <c r="OO508" s="1"/>
      <c r="OP508" s="1"/>
      <c r="OQ508" s="1"/>
      <c r="OR508" s="1"/>
      <c r="OS508" s="1"/>
      <c r="OT508" s="1"/>
      <c r="OU508" s="1"/>
      <c r="OV508" s="1"/>
      <c r="OW508" s="1"/>
      <c r="OX508" s="1"/>
      <c r="OY508" s="1"/>
      <c r="OZ508" s="1"/>
      <c r="PA508" s="1"/>
      <c r="PB508" s="1"/>
      <c r="PC508" s="1"/>
      <c r="PD508" s="1"/>
      <c r="PE508" s="1"/>
      <c r="PF508" s="1"/>
      <c r="PG508" s="1"/>
      <c r="PH508" s="1"/>
      <c r="PI508" s="1"/>
      <c r="PJ508" s="1"/>
      <c r="PK508" s="1"/>
      <c r="PL508" s="1"/>
      <c r="PM508" s="1"/>
      <c r="PN508" s="1"/>
      <c r="PO508" s="1"/>
      <c r="PP508" s="1"/>
      <c r="PQ508" s="1"/>
      <c r="PR508" s="1"/>
      <c r="PS508" s="1"/>
      <c r="PT508" s="1"/>
      <c r="PU508" s="1"/>
      <c r="PV508" s="1"/>
      <c r="PW508" s="1"/>
      <c r="PX508" s="1"/>
      <c r="PY508" s="1"/>
      <c r="PZ508" s="1"/>
      <c r="QA508" s="1"/>
      <c r="QB508" s="1"/>
      <c r="QC508" s="1"/>
      <c r="QD508" s="1"/>
      <c r="QE508" s="1"/>
      <c r="QF508" s="1"/>
      <c r="QG508" s="1"/>
      <c r="QH508" s="1"/>
      <c r="QI508" s="1"/>
      <c r="QJ508" s="1"/>
      <c r="QK508" s="1"/>
      <c r="QL508" s="1"/>
      <c r="QM508" s="1"/>
      <c r="QN508" s="1"/>
      <c r="QO508" s="1"/>
      <c r="QP508" s="1"/>
      <c r="QQ508" s="1"/>
      <c r="QR508" s="1"/>
      <c r="QS508" s="1"/>
      <c r="QT508" s="1"/>
      <c r="QU508" s="1"/>
      <c r="QV508" s="1"/>
      <c r="QW508" s="1"/>
      <c r="QX508" s="1"/>
      <c r="QY508" s="1"/>
      <c r="QZ508" s="1"/>
      <c r="RA508" s="1"/>
      <c r="RB508" s="1"/>
      <c r="RC508" s="1"/>
      <c r="RD508" s="1"/>
      <c r="RE508" s="1"/>
      <c r="RF508" s="1"/>
      <c r="RG508" s="1"/>
      <c r="RH508" s="1"/>
      <c r="RI508" s="1"/>
      <c r="RJ508" s="1"/>
      <c r="RK508" s="1"/>
      <c r="RL508" s="1"/>
      <c r="RM508" s="1"/>
      <c r="RN508" s="1"/>
      <c r="RO508" s="1"/>
      <c r="RP508" s="1"/>
      <c r="RQ508" s="1"/>
      <c r="RR508" s="1"/>
      <c r="RS508" s="1"/>
      <c r="RT508" s="1"/>
      <c r="RU508" s="1"/>
      <c r="RV508" s="1"/>
      <c r="RW508" s="1"/>
      <c r="RX508" s="1"/>
      <c r="RY508" s="1"/>
      <c r="RZ508" s="1"/>
      <c r="SA508" s="1"/>
      <c r="SB508" s="1"/>
      <c r="SC508" s="1"/>
      <c r="SD508" s="1"/>
      <c r="SE508" s="1"/>
      <c r="SF508" s="1"/>
      <c r="SG508" s="1"/>
      <c r="SH508" s="1"/>
    </row>
    <row r="509" spans="1:502"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c r="JS509" s="1"/>
      <c r="JT509" s="1"/>
      <c r="JU509" s="1"/>
      <c r="JV509" s="1"/>
      <c r="JW509" s="1"/>
      <c r="JX509" s="1"/>
      <c r="JY509" s="1"/>
      <c r="JZ509" s="1"/>
      <c r="KA509" s="1"/>
      <c r="KB509" s="1"/>
      <c r="KC509" s="1"/>
      <c r="KD509" s="1"/>
      <c r="KE509" s="1"/>
      <c r="KF509" s="1"/>
      <c r="KG509" s="1"/>
      <c r="KH509" s="1"/>
      <c r="KI509" s="1"/>
      <c r="KJ509" s="1"/>
      <c r="KK509" s="1"/>
      <c r="KL509" s="1"/>
      <c r="KM509" s="1"/>
      <c r="KN509" s="1"/>
      <c r="KO509" s="1"/>
      <c r="KP509" s="1"/>
      <c r="KQ509" s="1"/>
      <c r="KR509" s="1"/>
      <c r="KS509" s="1"/>
      <c r="KT509" s="1"/>
      <c r="KU509" s="1"/>
      <c r="KV509" s="1"/>
      <c r="KW509" s="1"/>
      <c r="KX509" s="1"/>
      <c r="KY509" s="1"/>
      <c r="KZ509" s="1"/>
      <c r="LA509" s="1"/>
      <c r="LB509" s="1"/>
      <c r="LC509" s="1"/>
      <c r="LD509" s="1"/>
      <c r="LE509" s="1"/>
      <c r="LF509" s="1"/>
      <c r="LG509" s="1"/>
      <c r="LH509" s="1"/>
      <c r="LI509" s="1"/>
      <c r="LJ509" s="1"/>
      <c r="LK509" s="1"/>
      <c r="LL509" s="1"/>
      <c r="LM509" s="1"/>
      <c r="LN509" s="1"/>
      <c r="LO509" s="1"/>
      <c r="LP509" s="1"/>
      <c r="LQ509" s="1"/>
      <c r="LR509" s="1"/>
      <c r="LS509" s="1"/>
      <c r="LT509" s="1"/>
      <c r="LU509" s="1"/>
      <c r="LV509" s="1"/>
      <c r="LW509" s="1"/>
      <c r="LX509" s="1"/>
      <c r="LY509" s="1"/>
      <c r="LZ509" s="1"/>
      <c r="MA509" s="1"/>
      <c r="MB509" s="1"/>
      <c r="MC509" s="1"/>
      <c r="MD509" s="1"/>
      <c r="ME509" s="1"/>
      <c r="MF509" s="1"/>
      <c r="MG509" s="1"/>
      <c r="MH509" s="1"/>
      <c r="MI509" s="1"/>
      <c r="MJ509" s="1"/>
      <c r="MK509" s="1"/>
      <c r="ML509" s="1"/>
      <c r="MM509" s="1"/>
      <c r="MN509" s="1"/>
      <c r="MO509" s="1"/>
      <c r="MP509" s="1"/>
      <c r="MQ509" s="1"/>
      <c r="MR509" s="1"/>
      <c r="MS509" s="1"/>
      <c r="MT509" s="1"/>
      <c r="MU509" s="1"/>
      <c r="MV509" s="1"/>
      <c r="MW509" s="1"/>
      <c r="MX509" s="1"/>
      <c r="MY509" s="1"/>
      <c r="MZ509" s="1"/>
      <c r="NA509" s="1"/>
      <c r="NB509" s="1"/>
      <c r="NC509" s="1"/>
      <c r="ND509" s="1"/>
      <c r="NE509" s="1"/>
      <c r="NF509" s="1"/>
      <c r="NG509" s="1"/>
      <c r="NH509" s="1"/>
      <c r="NI509" s="1"/>
      <c r="NJ509" s="1"/>
      <c r="NK509" s="1"/>
      <c r="NL509" s="1"/>
      <c r="NM509" s="1"/>
      <c r="NN509" s="1"/>
      <c r="NO509" s="1"/>
      <c r="NP509" s="1"/>
      <c r="NQ509" s="1"/>
      <c r="NR509" s="1"/>
      <c r="NS509" s="1"/>
      <c r="NT509" s="1"/>
      <c r="NU509" s="1"/>
      <c r="NV509" s="1"/>
      <c r="NW509" s="1"/>
      <c r="NX509" s="1"/>
      <c r="NY509" s="1"/>
      <c r="NZ509" s="1"/>
      <c r="OA509" s="1"/>
      <c r="OB509" s="1"/>
      <c r="OC509" s="1"/>
      <c r="OD509" s="1"/>
      <c r="OE509" s="1"/>
      <c r="OF509" s="1"/>
      <c r="OG509" s="1"/>
      <c r="OH509" s="1"/>
      <c r="OI509" s="1"/>
      <c r="OJ509" s="1"/>
      <c r="OK509" s="1"/>
      <c r="OL509" s="1"/>
      <c r="OM509" s="1"/>
      <c r="ON509" s="1"/>
      <c r="OO509" s="1"/>
      <c r="OP509" s="1"/>
      <c r="OQ509" s="1"/>
      <c r="OR509" s="1"/>
      <c r="OS509" s="1"/>
      <c r="OT509" s="1"/>
      <c r="OU509" s="1"/>
      <c r="OV509" s="1"/>
      <c r="OW509" s="1"/>
      <c r="OX509" s="1"/>
      <c r="OY509" s="1"/>
      <c r="OZ509" s="1"/>
      <c r="PA509" s="1"/>
      <c r="PB509" s="1"/>
      <c r="PC509" s="1"/>
      <c r="PD509" s="1"/>
      <c r="PE509" s="1"/>
      <c r="PF509" s="1"/>
      <c r="PG509" s="1"/>
      <c r="PH509" s="1"/>
      <c r="PI509" s="1"/>
      <c r="PJ509" s="1"/>
      <c r="PK509" s="1"/>
      <c r="PL509" s="1"/>
      <c r="PM509" s="1"/>
      <c r="PN509" s="1"/>
      <c r="PO509" s="1"/>
      <c r="PP509" s="1"/>
      <c r="PQ509" s="1"/>
      <c r="PR509" s="1"/>
      <c r="PS509" s="1"/>
      <c r="PT509" s="1"/>
      <c r="PU509" s="1"/>
      <c r="PV509" s="1"/>
      <c r="PW509" s="1"/>
      <c r="PX509" s="1"/>
      <c r="PY509" s="1"/>
      <c r="PZ509" s="1"/>
      <c r="QA509" s="1"/>
      <c r="QB509" s="1"/>
      <c r="QC509" s="1"/>
      <c r="QD509" s="1"/>
      <c r="QE509" s="1"/>
      <c r="QF509" s="1"/>
      <c r="QG509" s="1"/>
      <c r="QH509" s="1"/>
      <c r="QI509" s="1"/>
      <c r="QJ509" s="1"/>
      <c r="QK509" s="1"/>
      <c r="QL509" s="1"/>
      <c r="QM509" s="1"/>
      <c r="QN509" s="1"/>
      <c r="QO509" s="1"/>
      <c r="QP509" s="1"/>
      <c r="QQ509" s="1"/>
      <c r="QR509" s="1"/>
      <c r="QS509" s="1"/>
      <c r="QT509" s="1"/>
      <c r="QU509" s="1"/>
      <c r="QV509" s="1"/>
      <c r="QW509" s="1"/>
      <c r="QX509" s="1"/>
      <c r="QY509" s="1"/>
      <c r="QZ509" s="1"/>
      <c r="RA509" s="1"/>
      <c r="RB509" s="1"/>
      <c r="RC509" s="1"/>
      <c r="RD509" s="1"/>
      <c r="RE509" s="1"/>
      <c r="RF509" s="1"/>
      <c r="RG509" s="1"/>
      <c r="RH509" s="1"/>
      <c r="RI509" s="1"/>
      <c r="RJ509" s="1"/>
      <c r="RK509" s="1"/>
      <c r="RL509" s="1"/>
      <c r="RM509" s="1"/>
      <c r="RN509" s="1"/>
      <c r="RO509" s="1"/>
      <c r="RP509" s="1"/>
      <c r="RQ509" s="1"/>
      <c r="RR509" s="1"/>
      <c r="RS509" s="1"/>
      <c r="RT509" s="1"/>
      <c r="RU509" s="1"/>
      <c r="RV509" s="1"/>
      <c r="RW509" s="1"/>
      <c r="RX509" s="1"/>
      <c r="RY509" s="1"/>
      <c r="RZ509" s="1"/>
      <c r="SA509" s="1"/>
      <c r="SB509" s="1"/>
      <c r="SC509" s="1"/>
      <c r="SD509" s="1"/>
      <c r="SE509" s="1"/>
      <c r="SF509" s="1"/>
      <c r="SG509" s="1"/>
      <c r="SH509" s="1"/>
    </row>
    <row r="510" spans="1:502"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c r="JS510" s="1"/>
      <c r="JT510" s="1"/>
      <c r="JU510" s="1"/>
      <c r="JV510" s="1"/>
      <c r="JW510" s="1"/>
      <c r="JX510" s="1"/>
      <c r="JY510" s="1"/>
      <c r="JZ510" s="1"/>
      <c r="KA510" s="1"/>
      <c r="KB510" s="1"/>
      <c r="KC510" s="1"/>
      <c r="KD510" s="1"/>
      <c r="KE510" s="1"/>
      <c r="KF510" s="1"/>
      <c r="KG510" s="1"/>
      <c r="KH510" s="1"/>
      <c r="KI510" s="1"/>
      <c r="KJ510" s="1"/>
      <c r="KK510" s="1"/>
      <c r="KL510" s="1"/>
      <c r="KM510" s="1"/>
      <c r="KN510" s="1"/>
      <c r="KO510" s="1"/>
      <c r="KP510" s="1"/>
      <c r="KQ510" s="1"/>
      <c r="KR510" s="1"/>
      <c r="KS510" s="1"/>
      <c r="KT510" s="1"/>
      <c r="KU510" s="1"/>
      <c r="KV510" s="1"/>
      <c r="KW510" s="1"/>
      <c r="KX510" s="1"/>
      <c r="KY510" s="1"/>
      <c r="KZ510" s="1"/>
      <c r="LA510" s="1"/>
      <c r="LB510" s="1"/>
      <c r="LC510" s="1"/>
      <c r="LD510" s="1"/>
      <c r="LE510" s="1"/>
      <c r="LF510" s="1"/>
      <c r="LG510" s="1"/>
      <c r="LH510" s="1"/>
      <c r="LI510" s="1"/>
      <c r="LJ510" s="1"/>
      <c r="LK510" s="1"/>
      <c r="LL510" s="1"/>
      <c r="LM510" s="1"/>
      <c r="LN510" s="1"/>
      <c r="LO510" s="1"/>
      <c r="LP510" s="1"/>
      <c r="LQ510" s="1"/>
      <c r="LR510" s="1"/>
      <c r="LS510" s="1"/>
      <c r="LT510" s="1"/>
      <c r="LU510" s="1"/>
      <c r="LV510" s="1"/>
      <c r="LW510" s="1"/>
      <c r="LX510" s="1"/>
      <c r="LY510" s="1"/>
      <c r="LZ510" s="1"/>
      <c r="MA510" s="1"/>
      <c r="MB510" s="1"/>
      <c r="MC510" s="1"/>
      <c r="MD510" s="1"/>
      <c r="ME510" s="1"/>
      <c r="MF510" s="1"/>
      <c r="MG510" s="1"/>
      <c r="MH510" s="1"/>
      <c r="MI510" s="1"/>
      <c r="MJ510" s="1"/>
      <c r="MK510" s="1"/>
      <c r="ML510" s="1"/>
      <c r="MM510" s="1"/>
      <c r="MN510" s="1"/>
      <c r="MO510" s="1"/>
      <c r="MP510" s="1"/>
      <c r="MQ510" s="1"/>
      <c r="MR510" s="1"/>
      <c r="MS510" s="1"/>
      <c r="MT510" s="1"/>
      <c r="MU510" s="1"/>
      <c r="MV510" s="1"/>
      <c r="MW510" s="1"/>
      <c r="MX510" s="1"/>
      <c r="MY510" s="1"/>
      <c r="MZ510" s="1"/>
      <c r="NA510" s="1"/>
      <c r="NB510" s="1"/>
      <c r="NC510" s="1"/>
      <c r="ND510" s="1"/>
      <c r="NE510" s="1"/>
      <c r="NF510" s="1"/>
      <c r="NG510" s="1"/>
      <c r="NH510" s="1"/>
      <c r="NI510" s="1"/>
      <c r="NJ510" s="1"/>
      <c r="NK510" s="1"/>
      <c r="NL510" s="1"/>
      <c r="NM510" s="1"/>
      <c r="NN510" s="1"/>
      <c r="NO510" s="1"/>
      <c r="NP510" s="1"/>
      <c r="NQ510" s="1"/>
      <c r="NR510" s="1"/>
      <c r="NS510" s="1"/>
      <c r="NT510" s="1"/>
      <c r="NU510" s="1"/>
      <c r="NV510" s="1"/>
      <c r="NW510" s="1"/>
      <c r="NX510" s="1"/>
      <c r="NY510" s="1"/>
      <c r="NZ510" s="1"/>
      <c r="OA510" s="1"/>
      <c r="OB510" s="1"/>
      <c r="OC510" s="1"/>
      <c r="OD510" s="1"/>
      <c r="OE510" s="1"/>
      <c r="OF510" s="1"/>
      <c r="OG510" s="1"/>
      <c r="OH510" s="1"/>
      <c r="OI510" s="1"/>
      <c r="OJ510" s="1"/>
      <c r="OK510" s="1"/>
      <c r="OL510" s="1"/>
      <c r="OM510" s="1"/>
      <c r="ON510" s="1"/>
      <c r="OO510" s="1"/>
      <c r="OP510" s="1"/>
      <c r="OQ510" s="1"/>
      <c r="OR510" s="1"/>
      <c r="OS510" s="1"/>
      <c r="OT510" s="1"/>
      <c r="OU510" s="1"/>
      <c r="OV510" s="1"/>
      <c r="OW510" s="1"/>
      <c r="OX510" s="1"/>
      <c r="OY510" s="1"/>
      <c r="OZ510" s="1"/>
      <c r="PA510" s="1"/>
      <c r="PB510" s="1"/>
      <c r="PC510" s="1"/>
      <c r="PD510" s="1"/>
      <c r="PE510" s="1"/>
      <c r="PF510" s="1"/>
      <c r="PG510" s="1"/>
      <c r="PH510" s="1"/>
      <c r="PI510" s="1"/>
      <c r="PJ510" s="1"/>
      <c r="PK510" s="1"/>
      <c r="PL510" s="1"/>
      <c r="PM510" s="1"/>
      <c r="PN510" s="1"/>
      <c r="PO510" s="1"/>
      <c r="PP510" s="1"/>
      <c r="PQ510" s="1"/>
      <c r="PR510" s="1"/>
      <c r="PS510" s="1"/>
      <c r="PT510" s="1"/>
      <c r="PU510" s="1"/>
      <c r="PV510" s="1"/>
      <c r="PW510" s="1"/>
      <c r="PX510" s="1"/>
      <c r="PY510" s="1"/>
      <c r="PZ510" s="1"/>
      <c r="QA510" s="1"/>
      <c r="QB510" s="1"/>
      <c r="QC510" s="1"/>
      <c r="QD510" s="1"/>
      <c r="QE510" s="1"/>
      <c r="QF510" s="1"/>
      <c r="QG510" s="1"/>
      <c r="QH510" s="1"/>
      <c r="QI510" s="1"/>
      <c r="QJ510" s="1"/>
      <c r="QK510" s="1"/>
      <c r="QL510" s="1"/>
      <c r="QM510" s="1"/>
      <c r="QN510" s="1"/>
      <c r="QO510" s="1"/>
      <c r="QP510" s="1"/>
      <c r="QQ510" s="1"/>
      <c r="QR510" s="1"/>
      <c r="QS510" s="1"/>
      <c r="QT510" s="1"/>
      <c r="QU510" s="1"/>
      <c r="QV510" s="1"/>
      <c r="QW510" s="1"/>
      <c r="QX510" s="1"/>
      <c r="QY510" s="1"/>
      <c r="QZ510" s="1"/>
      <c r="RA510" s="1"/>
      <c r="RB510" s="1"/>
      <c r="RC510" s="1"/>
      <c r="RD510" s="1"/>
      <c r="RE510" s="1"/>
      <c r="RF510" s="1"/>
      <c r="RG510" s="1"/>
      <c r="RH510" s="1"/>
      <c r="RI510" s="1"/>
      <c r="RJ510" s="1"/>
      <c r="RK510" s="1"/>
      <c r="RL510" s="1"/>
      <c r="RM510" s="1"/>
      <c r="RN510" s="1"/>
      <c r="RO510" s="1"/>
      <c r="RP510" s="1"/>
      <c r="RQ510" s="1"/>
      <c r="RR510" s="1"/>
      <c r="RS510" s="1"/>
      <c r="RT510" s="1"/>
      <c r="RU510" s="1"/>
      <c r="RV510" s="1"/>
      <c r="RW510" s="1"/>
      <c r="RX510" s="1"/>
      <c r="RY510" s="1"/>
      <c r="RZ510" s="1"/>
      <c r="SA510" s="1"/>
      <c r="SB510" s="1"/>
      <c r="SC510" s="1"/>
      <c r="SD510" s="1"/>
      <c r="SE510" s="1"/>
      <c r="SF510" s="1"/>
      <c r="SG510" s="1"/>
      <c r="SH510" s="1"/>
    </row>
    <row r="511" spans="1:502"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c r="JS511" s="1"/>
      <c r="JT511" s="1"/>
      <c r="JU511" s="1"/>
      <c r="JV511" s="1"/>
      <c r="JW511" s="1"/>
      <c r="JX511" s="1"/>
      <c r="JY511" s="1"/>
      <c r="JZ511" s="1"/>
      <c r="KA511" s="1"/>
      <c r="KB511" s="1"/>
      <c r="KC511" s="1"/>
      <c r="KD511" s="1"/>
      <c r="KE511" s="1"/>
      <c r="KF511" s="1"/>
      <c r="KG511" s="1"/>
      <c r="KH511" s="1"/>
      <c r="KI511" s="1"/>
      <c r="KJ511" s="1"/>
      <c r="KK511" s="1"/>
      <c r="KL511" s="1"/>
      <c r="KM511" s="1"/>
      <c r="KN511" s="1"/>
      <c r="KO511" s="1"/>
      <c r="KP511" s="1"/>
      <c r="KQ511" s="1"/>
      <c r="KR511" s="1"/>
      <c r="KS511" s="1"/>
      <c r="KT511" s="1"/>
      <c r="KU511" s="1"/>
      <c r="KV511" s="1"/>
      <c r="KW511" s="1"/>
      <c r="KX511" s="1"/>
      <c r="KY511" s="1"/>
      <c r="KZ511" s="1"/>
      <c r="LA511" s="1"/>
      <c r="LB511" s="1"/>
      <c r="LC511" s="1"/>
      <c r="LD511" s="1"/>
      <c r="LE511" s="1"/>
      <c r="LF511" s="1"/>
      <c r="LG511" s="1"/>
      <c r="LH511" s="1"/>
      <c r="LI511" s="1"/>
      <c r="LJ511" s="1"/>
      <c r="LK511" s="1"/>
      <c r="LL511" s="1"/>
      <c r="LM511" s="1"/>
      <c r="LN511" s="1"/>
      <c r="LO511" s="1"/>
      <c r="LP511" s="1"/>
      <c r="LQ511" s="1"/>
      <c r="LR511" s="1"/>
      <c r="LS511" s="1"/>
      <c r="LT511" s="1"/>
      <c r="LU511" s="1"/>
      <c r="LV511" s="1"/>
      <c r="LW511" s="1"/>
      <c r="LX511" s="1"/>
      <c r="LY511" s="1"/>
      <c r="LZ511" s="1"/>
      <c r="MA511" s="1"/>
      <c r="MB511" s="1"/>
      <c r="MC511" s="1"/>
      <c r="MD511" s="1"/>
      <c r="ME511" s="1"/>
      <c r="MF511" s="1"/>
      <c r="MG511" s="1"/>
      <c r="MH511" s="1"/>
      <c r="MI511" s="1"/>
      <c r="MJ511" s="1"/>
      <c r="MK511" s="1"/>
      <c r="ML511" s="1"/>
      <c r="MM511" s="1"/>
      <c r="MN511" s="1"/>
      <c r="MO511" s="1"/>
      <c r="MP511" s="1"/>
      <c r="MQ511" s="1"/>
      <c r="MR511" s="1"/>
      <c r="MS511" s="1"/>
      <c r="MT511" s="1"/>
      <c r="MU511" s="1"/>
      <c r="MV511" s="1"/>
      <c r="MW511" s="1"/>
      <c r="MX511" s="1"/>
      <c r="MY511" s="1"/>
      <c r="MZ511" s="1"/>
      <c r="NA511" s="1"/>
      <c r="NB511" s="1"/>
      <c r="NC511" s="1"/>
      <c r="ND511" s="1"/>
      <c r="NE511" s="1"/>
      <c r="NF511" s="1"/>
      <c r="NG511" s="1"/>
      <c r="NH511" s="1"/>
      <c r="NI511" s="1"/>
      <c r="NJ511" s="1"/>
      <c r="NK511" s="1"/>
      <c r="NL511" s="1"/>
      <c r="NM511" s="1"/>
      <c r="NN511" s="1"/>
      <c r="NO511" s="1"/>
      <c r="NP511" s="1"/>
      <c r="NQ511" s="1"/>
      <c r="NR511" s="1"/>
      <c r="NS511" s="1"/>
      <c r="NT511" s="1"/>
      <c r="NU511" s="1"/>
      <c r="NV511" s="1"/>
      <c r="NW511" s="1"/>
      <c r="NX511" s="1"/>
      <c r="NY511" s="1"/>
      <c r="NZ511" s="1"/>
      <c r="OA511" s="1"/>
      <c r="OB511" s="1"/>
      <c r="OC511" s="1"/>
      <c r="OD511" s="1"/>
      <c r="OE511" s="1"/>
      <c r="OF511" s="1"/>
      <c r="OG511" s="1"/>
      <c r="OH511" s="1"/>
      <c r="OI511" s="1"/>
      <c r="OJ511" s="1"/>
      <c r="OK511" s="1"/>
      <c r="OL511" s="1"/>
      <c r="OM511" s="1"/>
      <c r="ON511" s="1"/>
      <c r="OO511" s="1"/>
      <c r="OP511" s="1"/>
      <c r="OQ511" s="1"/>
      <c r="OR511" s="1"/>
      <c r="OS511" s="1"/>
      <c r="OT511" s="1"/>
      <c r="OU511" s="1"/>
      <c r="OV511" s="1"/>
      <c r="OW511" s="1"/>
      <c r="OX511" s="1"/>
      <c r="OY511" s="1"/>
      <c r="OZ511" s="1"/>
      <c r="PA511" s="1"/>
      <c r="PB511" s="1"/>
      <c r="PC511" s="1"/>
      <c r="PD511" s="1"/>
      <c r="PE511" s="1"/>
      <c r="PF511" s="1"/>
      <c r="PG511" s="1"/>
      <c r="PH511" s="1"/>
      <c r="PI511" s="1"/>
      <c r="PJ511" s="1"/>
      <c r="PK511" s="1"/>
      <c r="PL511" s="1"/>
      <c r="PM511" s="1"/>
      <c r="PN511" s="1"/>
      <c r="PO511" s="1"/>
      <c r="PP511" s="1"/>
      <c r="PQ511" s="1"/>
      <c r="PR511" s="1"/>
      <c r="PS511" s="1"/>
      <c r="PT511" s="1"/>
      <c r="PU511" s="1"/>
      <c r="PV511" s="1"/>
      <c r="PW511" s="1"/>
      <c r="PX511" s="1"/>
      <c r="PY511" s="1"/>
      <c r="PZ511" s="1"/>
      <c r="QA511" s="1"/>
      <c r="QB511" s="1"/>
      <c r="QC511" s="1"/>
      <c r="QD511" s="1"/>
      <c r="QE511" s="1"/>
      <c r="QF511" s="1"/>
      <c r="QG511" s="1"/>
      <c r="QH511" s="1"/>
      <c r="QI511" s="1"/>
      <c r="QJ511" s="1"/>
      <c r="QK511" s="1"/>
      <c r="QL511" s="1"/>
      <c r="QM511" s="1"/>
      <c r="QN511" s="1"/>
      <c r="QO511" s="1"/>
      <c r="QP511" s="1"/>
      <c r="QQ511" s="1"/>
      <c r="QR511" s="1"/>
      <c r="QS511" s="1"/>
      <c r="QT511" s="1"/>
      <c r="QU511" s="1"/>
      <c r="QV511" s="1"/>
      <c r="QW511" s="1"/>
      <c r="QX511" s="1"/>
      <c r="QY511" s="1"/>
      <c r="QZ511" s="1"/>
      <c r="RA511" s="1"/>
      <c r="RB511" s="1"/>
      <c r="RC511" s="1"/>
      <c r="RD511" s="1"/>
      <c r="RE511" s="1"/>
      <c r="RF511" s="1"/>
      <c r="RG511" s="1"/>
      <c r="RH511" s="1"/>
      <c r="RI511" s="1"/>
      <c r="RJ511" s="1"/>
      <c r="RK511" s="1"/>
      <c r="RL511" s="1"/>
      <c r="RM511" s="1"/>
      <c r="RN511" s="1"/>
      <c r="RO511" s="1"/>
      <c r="RP511" s="1"/>
      <c r="RQ511" s="1"/>
      <c r="RR511" s="1"/>
      <c r="RS511" s="1"/>
      <c r="RT511" s="1"/>
      <c r="RU511" s="1"/>
      <c r="RV511" s="1"/>
      <c r="RW511" s="1"/>
      <c r="RX511" s="1"/>
      <c r="RY511" s="1"/>
      <c r="RZ511" s="1"/>
      <c r="SA511" s="1"/>
      <c r="SB511" s="1"/>
      <c r="SC511" s="1"/>
      <c r="SD511" s="1"/>
      <c r="SE511" s="1"/>
      <c r="SF511" s="1"/>
      <c r="SG511" s="1"/>
      <c r="SH511" s="1"/>
    </row>
    <row r="512" spans="1:502"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c r="JS512" s="1"/>
      <c r="JT512" s="1"/>
      <c r="JU512" s="1"/>
      <c r="JV512" s="1"/>
      <c r="JW512" s="1"/>
      <c r="JX512" s="1"/>
      <c r="JY512" s="1"/>
      <c r="JZ512" s="1"/>
      <c r="KA512" s="1"/>
      <c r="KB512" s="1"/>
      <c r="KC512" s="1"/>
      <c r="KD512" s="1"/>
      <c r="KE512" s="1"/>
      <c r="KF512" s="1"/>
      <c r="KG512" s="1"/>
      <c r="KH512" s="1"/>
      <c r="KI512" s="1"/>
      <c r="KJ512" s="1"/>
      <c r="KK512" s="1"/>
      <c r="KL512" s="1"/>
      <c r="KM512" s="1"/>
      <c r="KN512" s="1"/>
      <c r="KO512" s="1"/>
      <c r="KP512" s="1"/>
      <c r="KQ512" s="1"/>
      <c r="KR512" s="1"/>
      <c r="KS512" s="1"/>
      <c r="KT512" s="1"/>
      <c r="KU512" s="1"/>
      <c r="KV512" s="1"/>
      <c r="KW512" s="1"/>
      <c r="KX512" s="1"/>
      <c r="KY512" s="1"/>
      <c r="KZ512" s="1"/>
      <c r="LA512" s="1"/>
      <c r="LB512" s="1"/>
      <c r="LC512" s="1"/>
      <c r="LD512" s="1"/>
      <c r="LE512" s="1"/>
      <c r="LF512" s="1"/>
      <c r="LG512" s="1"/>
      <c r="LH512" s="1"/>
      <c r="LI512" s="1"/>
      <c r="LJ512" s="1"/>
      <c r="LK512" s="1"/>
      <c r="LL512" s="1"/>
      <c r="LM512" s="1"/>
      <c r="LN512" s="1"/>
      <c r="LO512" s="1"/>
      <c r="LP512" s="1"/>
      <c r="LQ512" s="1"/>
      <c r="LR512" s="1"/>
      <c r="LS512" s="1"/>
      <c r="LT512" s="1"/>
      <c r="LU512" s="1"/>
      <c r="LV512" s="1"/>
      <c r="LW512" s="1"/>
      <c r="LX512" s="1"/>
      <c r="LY512" s="1"/>
      <c r="LZ512" s="1"/>
      <c r="MA512" s="1"/>
      <c r="MB512" s="1"/>
      <c r="MC512" s="1"/>
      <c r="MD512" s="1"/>
      <c r="ME512" s="1"/>
      <c r="MF512" s="1"/>
      <c r="MG512" s="1"/>
      <c r="MH512" s="1"/>
      <c r="MI512" s="1"/>
      <c r="MJ512" s="1"/>
      <c r="MK512" s="1"/>
      <c r="ML512" s="1"/>
      <c r="MM512" s="1"/>
      <c r="MN512" s="1"/>
      <c r="MO512" s="1"/>
      <c r="MP512" s="1"/>
      <c r="MQ512" s="1"/>
      <c r="MR512" s="1"/>
      <c r="MS512" s="1"/>
      <c r="MT512" s="1"/>
      <c r="MU512" s="1"/>
      <c r="MV512" s="1"/>
      <c r="MW512" s="1"/>
      <c r="MX512" s="1"/>
      <c r="MY512" s="1"/>
      <c r="MZ512" s="1"/>
      <c r="NA512" s="1"/>
      <c r="NB512" s="1"/>
      <c r="NC512" s="1"/>
      <c r="ND512" s="1"/>
      <c r="NE512" s="1"/>
      <c r="NF512" s="1"/>
      <c r="NG512" s="1"/>
      <c r="NH512" s="1"/>
      <c r="NI512" s="1"/>
      <c r="NJ512" s="1"/>
      <c r="NK512" s="1"/>
      <c r="NL512" s="1"/>
      <c r="NM512" s="1"/>
      <c r="NN512" s="1"/>
      <c r="NO512" s="1"/>
      <c r="NP512" s="1"/>
      <c r="NQ512" s="1"/>
      <c r="NR512" s="1"/>
      <c r="NS512" s="1"/>
      <c r="NT512" s="1"/>
      <c r="NU512" s="1"/>
      <c r="NV512" s="1"/>
      <c r="NW512" s="1"/>
      <c r="NX512" s="1"/>
      <c r="NY512" s="1"/>
      <c r="NZ512" s="1"/>
      <c r="OA512" s="1"/>
      <c r="OB512" s="1"/>
      <c r="OC512" s="1"/>
      <c r="OD512" s="1"/>
      <c r="OE512" s="1"/>
      <c r="OF512" s="1"/>
      <c r="OG512" s="1"/>
      <c r="OH512" s="1"/>
      <c r="OI512" s="1"/>
      <c r="OJ512" s="1"/>
      <c r="OK512" s="1"/>
      <c r="OL512" s="1"/>
      <c r="OM512" s="1"/>
      <c r="ON512" s="1"/>
      <c r="OO512" s="1"/>
      <c r="OP512" s="1"/>
      <c r="OQ512" s="1"/>
      <c r="OR512" s="1"/>
      <c r="OS512" s="1"/>
      <c r="OT512" s="1"/>
      <c r="OU512" s="1"/>
      <c r="OV512" s="1"/>
      <c r="OW512" s="1"/>
      <c r="OX512" s="1"/>
      <c r="OY512" s="1"/>
      <c r="OZ512" s="1"/>
      <c r="PA512" s="1"/>
      <c r="PB512" s="1"/>
      <c r="PC512" s="1"/>
      <c r="PD512" s="1"/>
      <c r="PE512" s="1"/>
      <c r="PF512" s="1"/>
      <c r="PG512" s="1"/>
      <c r="PH512" s="1"/>
      <c r="PI512" s="1"/>
      <c r="PJ512" s="1"/>
      <c r="PK512" s="1"/>
      <c r="PL512" s="1"/>
      <c r="PM512" s="1"/>
      <c r="PN512" s="1"/>
      <c r="PO512" s="1"/>
      <c r="PP512" s="1"/>
      <c r="PQ512" s="1"/>
      <c r="PR512" s="1"/>
      <c r="PS512" s="1"/>
      <c r="PT512" s="1"/>
      <c r="PU512" s="1"/>
      <c r="PV512" s="1"/>
      <c r="PW512" s="1"/>
      <c r="PX512" s="1"/>
      <c r="PY512" s="1"/>
      <c r="PZ512" s="1"/>
      <c r="QA512" s="1"/>
      <c r="QB512" s="1"/>
      <c r="QC512" s="1"/>
      <c r="QD512" s="1"/>
      <c r="QE512" s="1"/>
      <c r="QF512" s="1"/>
      <c r="QG512" s="1"/>
      <c r="QH512" s="1"/>
      <c r="QI512" s="1"/>
      <c r="QJ512" s="1"/>
      <c r="QK512" s="1"/>
      <c r="QL512" s="1"/>
      <c r="QM512" s="1"/>
      <c r="QN512" s="1"/>
      <c r="QO512" s="1"/>
      <c r="QP512" s="1"/>
      <c r="QQ512" s="1"/>
      <c r="QR512" s="1"/>
      <c r="QS512" s="1"/>
      <c r="QT512" s="1"/>
      <c r="QU512" s="1"/>
      <c r="QV512" s="1"/>
      <c r="QW512" s="1"/>
      <c r="QX512" s="1"/>
      <c r="QY512" s="1"/>
      <c r="QZ512" s="1"/>
      <c r="RA512" s="1"/>
      <c r="RB512" s="1"/>
      <c r="RC512" s="1"/>
      <c r="RD512" s="1"/>
      <c r="RE512" s="1"/>
      <c r="RF512" s="1"/>
      <c r="RG512" s="1"/>
      <c r="RH512" s="1"/>
      <c r="RI512" s="1"/>
      <c r="RJ512" s="1"/>
      <c r="RK512" s="1"/>
      <c r="RL512" s="1"/>
      <c r="RM512" s="1"/>
      <c r="RN512" s="1"/>
      <c r="RO512" s="1"/>
      <c r="RP512" s="1"/>
      <c r="RQ512" s="1"/>
      <c r="RR512" s="1"/>
      <c r="RS512" s="1"/>
      <c r="RT512" s="1"/>
      <c r="RU512" s="1"/>
      <c r="RV512" s="1"/>
      <c r="RW512" s="1"/>
      <c r="RX512" s="1"/>
      <c r="RY512" s="1"/>
      <c r="RZ512" s="1"/>
      <c r="SA512" s="1"/>
      <c r="SB512" s="1"/>
      <c r="SC512" s="1"/>
      <c r="SD512" s="1"/>
      <c r="SE512" s="1"/>
      <c r="SF512" s="1"/>
      <c r="SG512" s="1"/>
      <c r="SH512" s="1"/>
    </row>
    <row r="513" spans="1:502"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c r="JS513" s="1"/>
      <c r="JT513" s="1"/>
      <c r="JU513" s="1"/>
      <c r="JV513" s="1"/>
      <c r="JW513" s="1"/>
      <c r="JX513" s="1"/>
      <c r="JY513" s="1"/>
      <c r="JZ513" s="1"/>
      <c r="KA513" s="1"/>
      <c r="KB513" s="1"/>
      <c r="KC513" s="1"/>
      <c r="KD513" s="1"/>
      <c r="KE513" s="1"/>
      <c r="KF513" s="1"/>
      <c r="KG513" s="1"/>
      <c r="KH513" s="1"/>
      <c r="KI513" s="1"/>
      <c r="KJ513" s="1"/>
      <c r="KK513" s="1"/>
      <c r="KL513" s="1"/>
      <c r="KM513" s="1"/>
      <c r="KN513" s="1"/>
      <c r="KO513" s="1"/>
      <c r="KP513" s="1"/>
      <c r="KQ513" s="1"/>
      <c r="KR513" s="1"/>
      <c r="KS513" s="1"/>
      <c r="KT513" s="1"/>
      <c r="KU513" s="1"/>
      <c r="KV513" s="1"/>
      <c r="KW513" s="1"/>
      <c r="KX513" s="1"/>
      <c r="KY513" s="1"/>
      <c r="KZ513" s="1"/>
      <c r="LA513" s="1"/>
      <c r="LB513" s="1"/>
      <c r="LC513" s="1"/>
      <c r="LD513" s="1"/>
      <c r="LE513" s="1"/>
      <c r="LF513" s="1"/>
      <c r="LG513" s="1"/>
      <c r="LH513" s="1"/>
      <c r="LI513" s="1"/>
      <c r="LJ513" s="1"/>
      <c r="LK513" s="1"/>
      <c r="LL513" s="1"/>
      <c r="LM513" s="1"/>
      <c r="LN513" s="1"/>
      <c r="LO513" s="1"/>
      <c r="LP513" s="1"/>
      <c r="LQ513" s="1"/>
      <c r="LR513" s="1"/>
      <c r="LS513" s="1"/>
      <c r="LT513" s="1"/>
      <c r="LU513" s="1"/>
      <c r="LV513" s="1"/>
      <c r="LW513" s="1"/>
      <c r="LX513" s="1"/>
      <c r="LY513" s="1"/>
      <c r="LZ513" s="1"/>
      <c r="MA513" s="1"/>
      <c r="MB513" s="1"/>
      <c r="MC513" s="1"/>
      <c r="MD513" s="1"/>
      <c r="ME513" s="1"/>
      <c r="MF513" s="1"/>
      <c r="MG513" s="1"/>
      <c r="MH513" s="1"/>
      <c r="MI513" s="1"/>
      <c r="MJ513" s="1"/>
      <c r="MK513" s="1"/>
      <c r="ML513" s="1"/>
      <c r="MM513" s="1"/>
      <c r="MN513" s="1"/>
      <c r="MO513" s="1"/>
      <c r="MP513" s="1"/>
      <c r="MQ513" s="1"/>
      <c r="MR513" s="1"/>
      <c r="MS513" s="1"/>
      <c r="MT513" s="1"/>
      <c r="MU513" s="1"/>
      <c r="MV513" s="1"/>
      <c r="MW513" s="1"/>
      <c r="MX513" s="1"/>
      <c r="MY513" s="1"/>
      <c r="MZ513" s="1"/>
      <c r="NA513" s="1"/>
      <c r="NB513" s="1"/>
      <c r="NC513" s="1"/>
      <c r="ND513" s="1"/>
      <c r="NE513" s="1"/>
      <c r="NF513" s="1"/>
      <c r="NG513" s="1"/>
      <c r="NH513" s="1"/>
      <c r="NI513" s="1"/>
      <c r="NJ513" s="1"/>
      <c r="NK513" s="1"/>
      <c r="NL513" s="1"/>
      <c r="NM513" s="1"/>
      <c r="NN513" s="1"/>
      <c r="NO513" s="1"/>
      <c r="NP513" s="1"/>
      <c r="NQ513" s="1"/>
      <c r="NR513" s="1"/>
      <c r="NS513" s="1"/>
      <c r="NT513" s="1"/>
      <c r="NU513" s="1"/>
      <c r="NV513" s="1"/>
      <c r="NW513" s="1"/>
      <c r="NX513" s="1"/>
      <c r="NY513" s="1"/>
      <c r="NZ513" s="1"/>
      <c r="OA513" s="1"/>
      <c r="OB513" s="1"/>
      <c r="OC513" s="1"/>
      <c r="OD513" s="1"/>
      <c r="OE513" s="1"/>
      <c r="OF513" s="1"/>
      <c r="OG513" s="1"/>
      <c r="OH513" s="1"/>
      <c r="OI513" s="1"/>
      <c r="OJ513" s="1"/>
      <c r="OK513" s="1"/>
      <c r="OL513" s="1"/>
      <c r="OM513" s="1"/>
      <c r="ON513" s="1"/>
      <c r="OO513" s="1"/>
      <c r="OP513" s="1"/>
      <c r="OQ513" s="1"/>
      <c r="OR513" s="1"/>
      <c r="OS513" s="1"/>
      <c r="OT513" s="1"/>
      <c r="OU513" s="1"/>
      <c r="OV513" s="1"/>
      <c r="OW513" s="1"/>
      <c r="OX513" s="1"/>
      <c r="OY513" s="1"/>
      <c r="OZ513" s="1"/>
      <c r="PA513" s="1"/>
      <c r="PB513" s="1"/>
      <c r="PC513" s="1"/>
      <c r="PD513" s="1"/>
      <c r="PE513" s="1"/>
      <c r="PF513" s="1"/>
      <c r="PG513" s="1"/>
      <c r="PH513" s="1"/>
      <c r="PI513" s="1"/>
      <c r="PJ513" s="1"/>
      <c r="PK513" s="1"/>
      <c r="PL513" s="1"/>
      <c r="PM513" s="1"/>
      <c r="PN513" s="1"/>
      <c r="PO513" s="1"/>
      <c r="PP513" s="1"/>
      <c r="PQ513" s="1"/>
      <c r="PR513" s="1"/>
      <c r="PS513" s="1"/>
      <c r="PT513" s="1"/>
      <c r="PU513" s="1"/>
      <c r="PV513" s="1"/>
      <c r="PW513" s="1"/>
      <c r="PX513" s="1"/>
      <c r="PY513" s="1"/>
      <c r="PZ513" s="1"/>
      <c r="QA513" s="1"/>
      <c r="QB513" s="1"/>
      <c r="QC513" s="1"/>
      <c r="QD513" s="1"/>
      <c r="QE513" s="1"/>
      <c r="QF513" s="1"/>
      <c r="QG513" s="1"/>
      <c r="QH513" s="1"/>
      <c r="QI513" s="1"/>
      <c r="QJ513" s="1"/>
      <c r="QK513" s="1"/>
      <c r="QL513" s="1"/>
      <c r="QM513" s="1"/>
      <c r="QN513" s="1"/>
      <c r="QO513" s="1"/>
      <c r="QP513" s="1"/>
      <c r="QQ513" s="1"/>
      <c r="QR513" s="1"/>
      <c r="QS513" s="1"/>
      <c r="QT513" s="1"/>
      <c r="QU513" s="1"/>
      <c r="QV513" s="1"/>
      <c r="QW513" s="1"/>
      <c r="QX513" s="1"/>
      <c r="QY513" s="1"/>
      <c r="QZ513" s="1"/>
      <c r="RA513" s="1"/>
      <c r="RB513" s="1"/>
      <c r="RC513" s="1"/>
      <c r="RD513" s="1"/>
      <c r="RE513" s="1"/>
      <c r="RF513" s="1"/>
      <c r="RG513" s="1"/>
      <c r="RH513" s="1"/>
      <c r="RI513" s="1"/>
      <c r="RJ513" s="1"/>
      <c r="RK513" s="1"/>
      <c r="RL513" s="1"/>
      <c r="RM513" s="1"/>
      <c r="RN513" s="1"/>
      <c r="RO513" s="1"/>
      <c r="RP513" s="1"/>
      <c r="RQ513" s="1"/>
      <c r="RR513" s="1"/>
      <c r="RS513" s="1"/>
      <c r="RT513" s="1"/>
      <c r="RU513" s="1"/>
      <c r="RV513" s="1"/>
      <c r="RW513" s="1"/>
      <c r="RX513" s="1"/>
      <c r="RY513" s="1"/>
      <c r="RZ513" s="1"/>
      <c r="SA513" s="1"/>
      <c r="SB513" s="1"/>
      <c r="SC513" s="1"/>
      <c r="SD513" s="1"/>
      <c r="SE513" s="1"/>
      <c r="SF513" s="1"/>
      <c r="SG513" s="1"/>
      <c r="SH513" s="1"/>
    </row>
    <row r="514" spans="1:502"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c r="JS514" s="1"/>
      <c r="JT514" s="1"/>
      <c r="JU514" s="1"/>
      <c r="JV514" s="1"/>
      <c r="JW514" s="1"/>
      <c r="JX514" s="1"/>
      <c r="JY514" s="1"/>
      <c r="JZ514" s="1"/>
      <c r="KA514" s="1"/>
      <c r="KB514" s="1"/>
      <c r="KC514" s="1"/>
      <c r="KD514" s="1"/>
      <c r="KE514" s="1"/>
      <c r="KF514" s="1"/>
      <c r="KG514" s="1"/>
      <c r="KH514" s="1"/>
      <c r="KI514" s="1"/>
      <c r="KJ514" s="1"/>
      <c r="KK514" s="1"/>
      <c r="KL514" s="1"/>
      <c r="KM514" s="1"/>
      <c r="KN514" s="1"/>
      <c r="KO514" s="1"/>
      <c r="KP514" s="1"/>
      <c r="KQ514" s="1"/>
      <c r="KR514" s="1"/>
      <c r="KS514" s="1"/>
      <c r="KT514" s="1"/>
      <c r="KU514" s="1"/>
      <c r="KV514" s="1"/>
      <c r="KW514" s="1"/>
      <c r="KX514" s="1"/>
      <c r="KY514" s="1"/>
      <c r="KZ514" s="1"/>
      <c r="LA514" s="1"/>
      <c r="LB514" s="1"/>
      <c r="LC514" s="1"/>
      <c r="LD514" s="1"/>
      <c r="LE514" s="1"/>
      <c r="LF514" s="1"/>
      <c r="LG514" s="1"/>
      <c r="LH514" s="1"/>
      <c r="LI514" s="1"/>
      <c r="LJ514" s="1"/>
      <c r="LK514" s="1"/>
      <c r="LL514" s="1"/>
      <c r="LM514" s="1"/>
      <c r="LN514" s="1"/>
      <c r="LO514" s="1"/>
      <c r="LP514" s="1"/>
      <c r="LQ514" s="1"/>
      <c r="LR514" s="1"/>
      <c r="LS514" s="1"/>
      <c r="LT514" s="1"/>
      <c r="LU514" s="1"/>
      <c r="LV514" s="1"/>
      <c r="LW514" s="1"/>
      <c r="LX514" s="1"/>
      <c r="LY514" s="1"/>
      <c r="LZ514" s="1"/>
      <c r="MA514" s="1"/>
      <c r="MB514" s="1"/>
      <c r="MC514" s="1"/>
      <c r="MD514" s="1"/>
      <c r="ME514" s="1"/>
      <c r="MF514" s="1"/>
      <c r="MG514" s="1"/>
      <c r="MH514" s="1"/>
      <c r="MI514" s="1"/>
      <c r="MJ514" s="1"/>
      <c r="MK514" s="1"/>
      <c r="ML514" s="1"/>
      <c r="MM514" s="1"/>
      <c r="MN514" s="1"/>
      <c r="MO514" s="1"/>
      <c r="MP514" s="1"/>
      <c r="MQ514" s="1"/>
      <c r="MR514" s="1"/>
      <c r="MS514" s="1"/>
      <c r="MT514" s="1"/>
      <c r="MU514" s="1"/>
      <c r="MV514" s="1"/>
      <c r="MW514" s="1"/>
      <c r="MX514" s="1"/>
      <c r="MY514" s="1"/>
      <c r="MZ514" s="1"/>
      <c r="NA514" s="1"/>
      <c r="NB514" s="1"/>
      <c r="NC514" s="1"/>
      <c r="ND514" s="1"/>
      <c r="NE514" s="1"/>
      <c r="NF514" s="1"/>
      <c r="NG514" s="1"/>
      <c r="NH514" s="1"/>
      <c r="NI514" s="1"/>
      <c r="NJ514" s="1"/>
      <c r="NK514" s="1"/>
      <c r="NL514" s="1"/>
      <c r="NM514" s="1"/>
      <c r="NN514" s="1"/>
      <c r="NO514" s="1"/>
      <c r="NP514" s="1"/>
      <c r="NQ514" s="1"/>
      <c r="NR514" s="1"/>
      <c r="NS514" s="1"/>
      <c r="NT514" s="1"/>
      <c r="NU514" s="1"/>
      <c r="NV514" s="1"/>
      <c r="NW514" s="1"/>
      <c r="NX514" s="1"/>
      <c r="NY514" s="1"/>
      <c r="NZ514" s="1"/>
      <c r="OA514" s="1"/>
      <c r="OB514" s="1"/>
      <c r="OC514" s="1"/>
      <c r="OD514" s="1"/>
      <c r="OE514" s="1"/>
      <c r="OF514" s="1"/>
      <c r="OG514" s="1"/>
      <c r="OH514" s="1"/>
      <c r="OI514" s="1"/>
      <c r="OJ514" s="1"/>
      <c r="OK514" s="1"/>
      <c r="OL514" s="1"/>
      <c r="OM514" s="1"/>
      <c r="ON514" s="1"/>
      <c r="OO514" s="1"/>
      <c r="OP514" s="1"/>
      <c r="OQ514" s="1"/>
      <c r="OR514" s="1"/>
      <c r="OS514" s="1"/>
      <c r="OT514" s="1"/>
      <c r="OU514" s="1"/>
      <c r="OV514" s="1"/>
      <c r="OW514" s="1"/>
      <c r="OX514" s="1"/>
      <c r="OY514" s="1"/>
      <c r="OZ514" s="1"/>
      <c r="PA514" s="1"/>
      <c r="PB514" s="1"/>
      <c r="PC514" s="1"/>
      <c r="PD514" s="1"/>
      <c r="PE514" s="1"/>
      <c r="PF514" s="1"/>
      <c r="PG514" s="1"/>
      <c r="PH514" s="1"/>
      <c r="PI514" s="1"/>
      <c r="PJ514" s="1"/>
      <c r="PK514" s="1"/>
      <c r="PL514" s="1"/>
      <c r="PM514" s="1"/>
      <c r="PN514" s="1"/>
      <c r="PO514" s="1"/>
      <c r="PP514" s="1"/>
      <c r="PQ514" s="1"/>
      <c r="PR514" s="1"/>
      <c r="PS514" s="1"/>
      <c r="PT514" s="1"/>
      <c r="PU514" s="1"/>
      <c r="PV514" s="1"/>
      <c r="PW514" s="1"/>
      <c r="PX514" s="1"/>
      <c r="PY514" s="1"/>
      <c r="PZ514" s="1"/>
      <c r="QA514" s="1"/>
      <c r="QB514" s="1"/>
      <c r="QC514" s="1"/>
      <c r="QD514" s="1"/>
      <c r="QE514" s="1"/>
      <c r="QF514" s="1"/>
      <c r="QG514" s="1"/>
      <c r="QH514" s="1"/>
      <c r="QI514" s="1"/>
      <c r="QJ514" s="1"/>
      <c r="QK514" s="1"/>
      <c r="QL514" s="1"/>
      <c r="QM514" s="1"/>
      <c r="QN514" s="1"/>
      <c r="QO514" s="1"/>
      <c r="QP514" s="1"/>
      <c r="QQ514" s="1"/>
      <c r="QR514" s="1"/>
      <c r="QS514" s="1"/>
      <c r="QT514" s="1"/>
      <c r="QU514" s="1"/>
      <c r="QV514" s="1"/>
      <c r="QW514" s="1"/>
      <c r="QX514" s="1"/>
      <c r="QY514" s="1"/>
      <c r="QZ514" s="1"/>
      <c r="RA514" s="1"/>
      <c r="RB514" s="1"/>
      <c r="RC514" s="1"/>
      <c r="RD514" s="1"/>
      <c r="RE514" s="1"/>
      <c r="RF514" s="1"/>
      <c r="RG514" s="1"/>
      <c r="RH514" s="1"/>
      <c r="RI514" s="1"/>
      <c r="RJ514" s="1"/>
      <c r="RK514" s="1"/>
      <c r="RL514" s="1"/>
      <c r="RM514" s="1"/>
      <c r="RN514" s="1"/>
      <c r="RO514" s="1"/>
      <c r="RP514" s="1"/>
      <c r="RQ514" s="1"/>
      <c r="RR514" s="1"/>
      <c r="RS514" s="1"/>
      <c r="RT514" s="1"/>
      <c r="RU514" s="1"/>
      <c r="RV514" s="1"/>
      <c r="RW514" s="1"/>
      <c r="RX514" s="1"/>
      <c r="RY514" s="1"/>
      <c r="RZ514" s="1"/>
      <c r="SA514" s="1"/>
      <c r="SB514" s="1"/>
      <c r="SC514" s="1"/>
      <c r="SD514" s="1"/>
      <c r="SE514" s="1"/>
      <c r="SF514" s="1"/>
      <c r="SG514" s="1"/>
      <c r="SH514" s="1"/>
    </row>
    <row r="515" spans="1:502"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c r="JS515" s="1"/>
      <c r="JT515" s="1"/>
      <c r="JU515" s="1"/>
      <c r="JV515" s="1"/>
      <c r="JW515" s="1"/>
      <c r="JX515" s="1"/>
      <c r="JY515" s="1"/>
      <c r="JZ515" s="1"/>
      <c r="KA515" s="1"/>
      <c r="KB515" s="1"/>
      <c r="KC515" s="1"/>
      <c r="KD515" s="1"/>
      <c r="KE515" s="1"/>
      <c r="KF515" s="1"/>
      <c r="KG515" s="1"/>
      <c r="KH515" s="1"/>
      <c r="KI515" s="1"/>
      <c r="KJ515" s="1"/>
      <c r="KK515" s="1"/>
      <c r="KL515" s="1"/>
      <c r="KM515" s="1"/>
      <c r="KN515" s="1"/>
      <c r="KO515" s="1"/>
      <c r="KP515" s="1"/>
      <c r="KQ515" s="1"/>
      <c r="KR515" s="1"/>
      <c r="KS515" s="1"/>
      <c r="KT515" s="1"/>
      <c r="KU515" s="1"/>
      <c r="KV515" s="1"/>
      <c r="KW515" s="1"/>
      <c r="KX515" s="1"/>
      <c r="KY515" s="1"/>
      <c r="KZ515" s="1"/>
      <c r="LA515" s="1"/>
      <c r="LB515" s="1"/>
      <c r="LC515" s="1"/>
      <c r="LD515" s="1"/>
      <c r="LE515" s="1"/>
      <c r="LF515" s="1"/>
      <c r="LG515" s="1"/>
      <c r="LH515" s="1"/>
      <c r="LI515" s="1"/>
      <c r="LJ515" s="1"/>
      <c r="LK515" s="1"/>
      <c r="LL515" s="1"/>
      <c r="LM515" s="1"/>
      <c r="LN515" s="1"/>
      <c r="LO515" s="1"/>
      <c r="LP515" s="1"/>
      <c r="LQ515" s="1"/>
      <c r="LR515" s="1"/>
      <c r="LS515" s="1"/>
      <c r="LT515" s="1"/>
      <c r="LU515" s="1"/>
      <c r="LV515" s="1"/>
      <c r="LW515" s="1"/>
      <c r="LX515" s="1"/>
      <c r="LY515" s="1"/>
      <c r="LZ515" s="1"/>
      <c r="MA515" s="1"/>
      <c r="MB515" s="1"/>
      <c r="MC515" s="1"/>
      <c r="MD515" s="1"/>
      <c r="ME515" s="1"/>
      <c r="MF515" s="1"/>
      <c r="MG515" s="1"/>
      <c r="MH515" s="1"/>
      <c r="MI515" s="1"/>
      <c r="MJ515" s="1"/>
      <c r="MK515" s="1"/>
      <c r="ML515" s="1"/>
      <c r="MM515" s="1"/>
      <c r="MN515" s="1"/>
      <c r="MO515" s="1"/>
      <c r="MP515" s="1"/>
      <c r="MQ515" s="1"/>
      <c r="MR515" s="1"/>
      <c r="MS515" s="1"/>
      <c r="MT515" s="1"/>
      <c r="MU515" s="1"/>
      <c r="MV515" s="1"/>
      <c r="MW515" s="1"/>
      <c r="MX515" s="1"/>
      <c r="MY515" s="1"/>
      <c r="MZ515" s="1"/>
      <c r="NA515" s="1"/>
      <c r="NB515" s="1"/>
      <c r="NC515" s="1"/>
      <c r="ND515" s="1"/>
      <c r="NE515" s="1"/>
      <c r="NF515" s="1"/>
      <c r="NG515" s="1"/>
      <c r="NH515" s="1"/>
      <c r="NI515" s="1"/>
      <c r="NJ515" s="1"/>
      <c r="NK515" s="1"/>
      <c r="NL515" s="1"/>
      <c r="NM515" s="1"/>
      <c r="NN515" s="1"/>
      <c r="NO515" s="1"/>
      <c r="NP515" s="1"/>
      <c r="NQ515" s="1"/>
      <c r="NR515" s="1"/>
      <c r="NS515" s="1"/>
      <c r="NT515" s="1"/>
      <c r="NU515" s="1"/>
      <c r="NV515" s="1"/>
      <c r="NW515" s="1"/>
      <c r="NX515" s="1"/>
      <c r="NY515" s="1"/>
      <c r="NZ515" s="1"/>
      <c r="OA515" s="1"/>
      <c r="OB515" s="1"/>
      <c r="OC515" s="1"/>
      <c r="OD515" s="1"/>
      <c r="OE515" s="1"/>
      <c r="OF515" s="1"/>
      <c r="OG515" s="1"/>
      <c r="OH515" s="1"/>
      <c r="OI515" s="1"/>
      <c r="OJ515" s="1"/>
      <c r="OK515" s="1"/>
      <c r="OL515" s="1"/>
      <c r="OM515" s="1"/>
      <c r="ON515" s="1"/>
      <c r="OO515" s="1"/>
      <c r="OP515" s="1"/>
      <c r="OQ515" s="1"/>
      <c r="OR515" s="1"/>
      <c r="OS515" s="1"/>
      <c r="OT515" s="1"/>
      <c r="OU515" s="1"/>
      <c r="OV515" s="1"/>
      <c r="OW515" s="1"/>
      <c r="OX515" s="1"/>
      <c r="OY515" s="1"/>
      <c r="OZ515" s="1"/>
      <c r="PA515" s="1"/>
      <c r="PB515" s="1"/>
      <c r="PC515" s="1"/>
      <c r="PD515" s="1"/>
      <c r="PE515" s="1"/>
      <c r="PF515" s="1"/>
      <c r="PG515" s="1"/>
      <c r="PH515" s="1"/>
      <c r="PI515" s="1"/>
      <c r="PJ515" s="1"/>
      <c r="PK515" s="1"/>
      <c r="PL515" s="1"/>
      <c r="PM515" s="1"/>
      <c r="PN515" s="1"/>
      <c r="PO515" s="1"/>
      <c r="PP515" s="1"/>
      <c r="PQ515" s="1"/>
      <c r="PR515" s="1"/>
      <c r="PS515" s="1"/>
      <c r="PT515" s="1"/>
      <c r="PU515" s="1"/>
      <c r="PV515" s="1"/>
      <c r="PW515" s="1"/>
      <c r="PX515" s="1"/>
      <c r="PY515" s="1"/>
      <c r="PZ515" s="1"/>
      <c r="QA515" s="1"/>
      <c r="QB515" s="1"/>
      <c r="QC515" s="1"/>
      <c r="QD515" s="1"/>
      <c r="QE515" s="1"/>
      <c r="QF515" s="1"/>
      <c r="QG515" s="1"/>
      <c r="QH515" s="1"/>
      <c r="QI515" s="1"/>
      <c r="QJ515" s="1"/>
      <c r="QK515" s="1"/>
      <c r="QL515" s="1"/>
      <c r="QM515" s="1"/>
      <c r="QN515" s="1"/>
      <c r="QO515" s="1"/>
      <c r="QP515" s="1"/>
      <c r="QQ515" s="1"/>
      <c r="QR515" s="1"/>
      <c r="QS515" s="1"/>
      <c r="QT515" s="1"/>
      <c r="QU515" s="1"/>
      <c r="QV515" s="1"/>
      <c r="QW515" s="1"/>
      <c r="QX515" s="1"/>
      <c r="QY515" s="1"/>
      <c r="QZ515" s="1"/>
      <c r="RA515" s="1"/>
      <c r="RB515" s="1"/>
      <c r="RC515" s="1"/>
      <c r="RD515" s="1"/>
      <c r="RE515" s="1"/>
      <c r="RF515" s="1"/>
      <c r="RG515" s="1"/>
      <c r="RH515" s="1"/>
      <c r="RI515" s="1"/>
      <c r="RJ515" s="1"/>
      <c r="RK515" s="1"/>
      <c r="RL515" s="1"/>
      <c r="RM515" s="1"/>
      <c r="RN515" s="1"/>
      <c r="RO515" s="1"/>
      <c r="RP515" s="1"/>
      <c r="RQ515" s="1"/>
      <c r="RR515" s="1"/>
      <c r="RS515" s="1"/>
      <c r="RT515" s="1"/>
      <c r="RU515" s="1"/>
      <c r="RV515" s="1"/>
      <c r="RW515" s="1"/>
      <c r="RX515" s="1"/>
      <c r="RY515" s="1"/>
      <c r="RZ515" s="1"/>
      <c r="SA515" s="1"/>
      <c r="SB515" s="1"/>
      <c r="SC515" s="1"/>
      <c r="SD515" s="1"/>
      <c r="SE515" s="1"/>
      <c r="SF515" s="1"/>
      <c r="SG515" s="1"/>
      <c r="SH515" s="1"/>
    </row>
    <row r="516" spans="1:502"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c r="JS516" s="1"/>
      <c r="JT516" s="1"/>
      <c r="JU516" s="1"/>
      <c r="JV516" s="1"/>
      <c r="JW516" s="1"/>
      <c r="JX516" s="1"/>
      <c r="JY516" s="1"/>
      <c r="JZ516" s="1"/>
      <c r="KA516" s="1"/>
      <c r="KB516" s="1"/>
      <c r="KC516" s="1"/>
      <c r="KD516" s="1"/>
      <c r="KE516" s="1"/>
      <c r="KF516" s="1"/>
      <c r="KG516" s="1"/>
      <c r="KH516" s="1"/>
      <c r="KI516" s="1"/>
      <c r="KJ516" s="1"/>
      <c r="KK516" s="1"/>
      <c r="KL516" s="1"/>
      <c r="KM516" s="1"/>
      <c r="KN516" s="1"/>
      <c r="KO516" s="1"/>
      <c r="KP516" s="1"/>
      <c r="KQ516" s="1"/>
      <c r="KR516" s="1"/>
      <c r="KS516" s="1"/>
      <c r="KT516" s="1"/>
      <c r="KU516" s="1"/>
      <c r="KV516" s="1"/>
      <c r="KW516" s="1"/>
      <c r="KX516" s="1"/>
      <c r="KY516" s="1"/>
      <c r="KZ516" s="1"/>
      <c r="LA516" s="1"/>
      <c r="LB516" s="1"/>
      <c r="LC516" s="1"/>
      <c r="LD516" s="1"/>
      <c r="LE516" s="1"/>
      <c r="LF516" s="1"/>
      <c r="LG516" s="1"/>
      <c r="LH516" s="1"/>
      <c r="LI516" s="1"/>
      <c r="LJ516" s="1"/>
      <c r="LK516" s="1"/>
      <c r="LL516" s="1"/>
      <c r="LM516" s="1"/>
      <c r="LN516" s="1"/>
      <c r="LO516" s="1"/>
      <c r="LP516" s="1"/>
      <c r="LQ516" s="1"/>
      <c r="LR516" s="1"/>
      <c r="LS516" s="1"/>
      <c r="LT516" s="1"/>
      <c r="LU516" s="1"/>
      <c r="LV516" s="1"/>
      <c r="LW516" s="1"/>
      <c r="LX516" s="1"/>
      <c r="LY516" s="1"/>
      <c r="LZ516" s="1"/>
      <c r="MA516" s="1"/>
      <c r="MB516" s="1"/>
      <c r="MC516" s="1"/>
      <c r="MD516" s="1"/>
      <c r="ME516" s="1"/>
      <c r="MF516" s="1"/>
      <c r="MG516" s="1"/>
      <c r="MH516" s="1"/>
      <c r="MI516" s="1"/>
      <c r="MJ516" s="1"/>
      <c r="MK516" s="1"/>
      <c r="ML516" s="1"/>
      <c r="MM516" s="1"/>
      <c r="MN516" s="1"/>
      <c r="MO516" s="1"/>
      <c r="MP516" s="1"/>
      <c r="MQ516" s="1"/>
      <c r="MR516" s="1"/>
      <c r="MS516" s="1"/>
      <c r="MT516" s="1"/>
      <c r="MU516" s="1"/>
      <c r="MV516" s="1"/>
      <c r="MW516" s="1"/>
      <c r="MX516" s="1"/>
      <c r="MY516" s="1"/>
      <c r="MZ516" s="1"/>
      <c r="NA516" s="1"/>
      <c r="NB516" s="1"/>
      <c r="NC516" s="1"/>
      <c r="ND516" s="1"/>
      <c r="NE516" s="1"/>
      <c r="NF516" s="1"/>
      <c r="NG516" s="1"/>
      <c r="NH516" s="1"/>
      <c r="NI516" s="1"/>
      <c r="NJ516" s="1"/>
      <c r="NK516" s="1"/>
      <c r="NL516" s="1"/>
      <c r="NM516" s="1"/>
      <c r="NN516" s="1"/>
      <c r="NO516" s="1"/>
      <c r="NP516" s="1"/>
      <c r="NQ516" s="1"/>
      <c r="NR516" s="1"/>
      <c r="NS516" s="1"/>
      <c r="NT516" s="1"/>
      <c r="NU516" s="1"/>
      <c r="NV516" s="1"/>
      <c r="NW516" s="1"/>
      <c r="NX516" s="1"/>
      <c r="NY516" s="1"/>
      <c r="NZ516" s="1"/>
      <c r="OA516" s="1"/>
      <c r="OB516" s="1"/>
      <c r="OC516" s="1"/>
      <c r="OD516" s="1"/>
      <c r="OE516" s="1"/>
      <c r="OF516" s="1"/>
      <c r="OG516" s="1"/>
      <c r="OH516" s="1"/>
      <c r="OI516" s="1"/>
      <c r="OJ516" s="1"/>
      <c r="OK516" s="1"/>
      <c r="OL516" s="1"/>
      <c r="OM516" s="1"/>
      <c r="ON516" s="1"/>
      <c r="OO516" s="1"/>
      <c r="OP516" s="1"/>
      <c r="OQ516" s="1"/>
      <c r="OR516" s="1"/>
      <c r="OS516" s="1"/>
      <c r="OT516" s="1"/>
      <c r="OU516" s="1"/>
      <c r="OV516" s="1"/>
      <c r="OW516" s="1"/>
      <c r="OX516" s="1"/>
      <c r="OY516" s="1"/>
      <c r="OZ516" s="1"/>
      <c r="PA516" s="1"/>
      <c r="PB516" s="1"/>
      <c r="PC516" s="1"/>
      <c r="PD516" s="1"/>
      <c r="PE516" s="1"/>
      <c r="PF516" s="1"/>
      <c r="PG516" s="1"/>
      <c r="PH516" s="1"/>
      <c r="PI516" s="1"/>
      <c r="PJ516" s="1"/>
      <c r="PK516" s="1"/>
      <c r="PL516" s="1"/>
      <c r="PM516" s="1"/>
      <c r="PN516" s="1"/>
      <c r="PO516" s="1"/>
      <c r="PP516" s="1"/>
      <c r="PQ516" s="1"/>
      <c r="PR516" s="1"/>
      <c r="PS516" s="1"/>
      <c r="PT516" s="1"/>
      <c r="PU516" s="1"/>
      <c r="PV516" s="1"/>
      <c r="PW516" s="1"/>
      <c r="PX516" s="1"/>
      <c r="PY516" s="1"/>
      <c r="PZ516" s="1"/>
      <c r="QA516" s="1"/>
      <c r="QB516" s="1"/>
      <c r="QC516" s="1"/>
      <c r="QD516" s="1"/>
      <c r="QE516" s="1"/>
      <c r="QF516" s="1"/>
      <c r="QG516" s="1"/>
      <c r="QH516" s="1"/>
      <c r="QI516" s="1"/>
      <c r="QJ516" s="1"/>
      <c r="QK516" s="1"/>
      <c r="QL516" s="1"/>
      <c r="QM516" s="1"/>
      <c r="QN516" s="1"/>
      <c r="QO516" s="1"/>
      <c r="QP516" s="1"/>
      <c r="QQ516" s="1"/>
      <c r="QR516" s="1"/>
      <c r="QS516" s="1"/>
      <c r="QT516" s="1"/>
      <c r="QU516" s="1"/>
      <c r="QV516" s="1"/>
      <c r="QW516" s="1"/>
      <c r="QX516" s="1"/>
      <c r="QY516" s="1"/>
      <c r="QZ516" s="1"/>
      <c r="RA516" s="1"/>
      <c r="RB516" s="1"/>
      <c r="RC516" s="1"/>
      <c r="RD516" s="1"/>
      <c r="RE516" s="1"/>
      <c r="RF516" s="1"/>
      <c r="RG516" s="1"/>
      <c r="RH516" s="1"/>
      <c r="RI516" s="1"/>
      <c r="RJ516" s="1"/>
      <c r="RK516" s="1"/>
      <c r="RL516" s="1"/>
      <c r="RM516" s="1"/>
      <c r="RN516" s="1"/>
      <c r="RO516" s="1"/>
      <c r="RP516" s="1"/>
      <c r="RQ516" s="1"/>
      <c r="RR516" s="1"/>
      <c r="RS516" s="1"/>
      <c r="RT516" s="1"/>
      <c r="RU516" s="1"/>
      <c r="RV516" s="1"/>
      <c r="RW516" s="1"/>
      <c r="RX516" s="1"/>
      <c r="RY516" s="1"/>
      <c r="RZ516" s="1"/>
      <c r="SA516" s="1"/>
      <c r="SB516" s="1"/>
      <c r="SC516" s="1"/>
      <c r="SD516" s="1"/>
      <c r="SE516" s="1"/>
      <c r="SF516" s="1"/>
      <c r="SG516" s="1"/>
      <c r="SH516" s="1"/>
    </row>
    <row r="517" spans="1:502"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c r="JS517" s="1"/>
      <c r="JT517" s="1"/>
      <c r="JU517" s="1"/>
      <c r="JV517" s="1"/>
      <c r="JW517" s="1"/>
      <c r="JX517" s="1"/>
      <c r="JY517" s="1"/>
      <c r="JZ517" s="1"/>
      <c r="KA517" s="1"/>
      <c r="KB517" s="1"/>
      <c r="KC517" s="1"/>
      <c r="KD517" s="1"/>
      <c r="KE517" s="1"/>
      <c r="KF517" s="1"/>
      <c r="KG517" s="1"/>
      <c r="KH517" s="1"/>
      <c r="KI517" s="1"/>
      <c r="KJ517" s="1"/>
      <c r="KK517" s="1"/>
      <c r="KL517" s="1"/>
      <c r="KM517" s="1"/>
      <c r="KN517" s="1"/>
      <c r="KO517" s="1"/>
      <c r="KP517" s="1"/>
      <c r="KQ517" s="1"/>
      <c r="KR517" s="1"/>
      <c r="KS517" s="1"/>
      <c r="KT517" s="1"/>
      <c r="KU517" s="1"/>
      <c r="KV517" s="1"/>
      <c r="KW517" s="1"/>
      <c r="KX517" s="1"/>
      <c r="KY517" s="1"/>
      <c r="KZ517" s="1"/>
      <c r="LA517" s="1"/>
      <c r="LB517" s="1"/>
      <c r="LC517" s="1"/>
      <c r="LD517" s="1"/>
      <c r="LE517" s="1"/>
      <c r="LF517" s="1"/>
      <c r="LG517" s="1"/>
      <c r="LH517" s="1"/>
      <c r="LI517" s="1"/>
      <c r="LJ517" s="1"/>
      <c r="LK517" s="1"/>
      <c r="LL517" s="1"/>
      <c r="LM517" s="1"/>
      <c r="LN517" s="1"/>
      <c r="LO517" s="1"/>
      <c r="LP517" s="1"/>
      <c r="LQ517" s="1"/>
      <c r="LR517" s="1"/>
      <c r="LS517" s="1"/>
      <c r="LT517" s="1"/>
      <c r="LU517" s="1"/>
      <c r="LV517" s="1"/>
      <c r="LW517" s="1"/>
      <c r="LX517" s="1"/>
      <c r="LY517" s="1"/>
      <c r="LZ517" s="1"/>
      <c r="MA517" s="1"/>
      <c r="MB517" s="1"/>
      <c r="MC517" s="1"/>
      <c r="MD517" s="1"/>
      <c r="ME517" s="1"/>
      <c r="MF517" s="1"/>
      <c r="MG517" s="1"/>
      <c r="MH517" s="1"/>
      <c r="MI517" s="1"/>
      <c r="MJ517" s="1"/>
      <c r="MK517" s="1"/>
      <c r="ML517" s="1"/>
      <c r="MM517" s="1"/>
      <c r="MN517" s="1"/>
      <c r="MO517" s="1"/>
      <c r="MP517" s="1"/>
      <c r="MQ517" s="1"/>
      <c r="MR517" s="1"/>
      <c r="MS517" s="1"/>
      <c r="MT517" s="1"/>
      <c r="MU517" s="1"/>
      <c r="MV517" s="1"/>
      <c r="MW517" s="1"/>
      <c r="MX517" s="1"/>
      <c r="MY517" s="1"/>
      <c r="MZ517" s="1"/>
      <c r="NA517" s="1"/>
      <c r="NB517" s="1"/>
      <c r="NC517" s="1"/>
      <c r="ND517" s="1"/>
      <c r="NE517" s="1"/>
      <c r="NF517" s="1"/>
      <c r="NG517" s="1"/>
      <c r="NH517" s="1"/>
      <c r="NI517" s="1"/>
      <c r="NJ517" s="1"/>
      <c r="NK517" s="1"/>
      <c r="NL517" s="1"/>
      <c r="NM517" s="1"/>
      <c r="NN517" s="1"/>
      <c r="NO517" s="1"/>
      <c r="NP517" s="1"/>
      <c r="NQ517" s="1"/>
      <c r="NR517" s="1"/>
      <c r="NS517" s="1"/>
      <c r="NT517" s="1"/>
      <c r="NU517" s="1"/>
      <c r="NV517" s="1"/>
      <c r="NW517" s="1"/>
      <c r="NX517" s="1"/>
      <c r="NY517" s="1"/>
      <c r="NZ517" s="1"/>
      <c r="OA517" s="1"/>
      <c r="OB517" s="1"/>
      <c r="OC517" s="1"/>
      <c r="OD517" s="1"/>
      <c r="OE517" s="1"/>
      <c r="OF517" s="1"/>
      <c r="OG517" s="1"/>
      <c r="OH517" s="1"/>
      <c r="OI517" s="1"/>
      <c r="OJ517" s="1"/>
      <c r="OK517" s="1"/>
      <c r="OL517" s="1"/>
      <c r="OM517" s="1"/>
      <c r="ON517" s="1"/>
      <c r="OO517" s="1"/>
      <c r="OP517" s="1"/>
      <c r="OQ517" s="1"/>
      <c r="OR517" s="1"/>
      <c r="OS517" s="1"/>
      <c r="OT517" s="1"/>
      <c r="OU517" s="1"/>
      <c r="OV517" s="1"/>
      <c r="OW517" s="1"/>
      <c r="OX517" s="1"/>
      <c r="OY517" s="1"/>
      <c r="OZ517" s="1"/>
      <c r="PA517" s="1"/>
      <c r="PB517" s="1"/>
      <c r="PC517" s="1"/>
      <c r="PD517" s="1"/>
      <c r="PE517" s="1"/>
      <c r="PF517" s="1"/>
      <c r="PG517" s="1"/>
      <c r="PH517" s="1"/>
      <c r="PI517" s="1"/>
      <c r="PJ517" s="1"/>
      <c r="PK517" s="1"/>
      <c r="PL517" s="1"/>
      <c r="PM517" s="1"/>
      <c r="PN517" s="1"/>
      <c r="PO517" s="1"/>
      <c r="PP517" s="1"/>
      <c r="PQ517" s="1"/>
      <c r="PR517" s="1"/>
      <c r="PS517" s="1"/>
      <c r="PT517" s="1"/>
      <c r="PU517" s="1"/>
      <c r="PV517" s="1"/>
      <c r="PW517" s="1"/>
      <c r="PX517" s="1"/>
      <c r="PY517" s="1"/>
      <c r="PZ517" s="1"/>
      <c r="QA517" s="1"/>
      <c r="QB517" s="1"/>
      <c r="QC517" s="1"/>
      <c r="QD517" s="1"/>
      <c r="QE517" s="1"/>
      <c r="QF517" s="1"/>
      <c r="QG517" s="1"/>
      <c r="QH517" s="1"/>
      <c r="QI517" s="1"/>
      <c r="QJ517" s="1"/>
      <c r="QK517" s="1"/>
      <c r="QL517" s="1"/>
      <c r="QM517" s="1"/>
      <c r="QN517" s="1"/>
      <c r="QO517" s="1"/>
      <c r="QP517" s="1"/>
      <c r="QQ517" s="1"/>
      <c r="QR517" s="1"/>
      <c r="QS517" s="1"/>
      <c r="QT517" s="1"/>
      <c r="QU517" s="1"/>
      <c r="QV517" s="1"/>
      <c r="QW517" s="1"/>
      <c r="QX517" s="1"/>
      <c r="QY517" s="1"/>
      <c r="QZ517" s="1"/>
      <c r="RA517" s="1"/>
      <c r="RB517" s="1"/>
      <c r="RC517" s="1"/>
      <c r="RD517" s="1"/>
      <c r="RE517" s="1"/>
      <c r="RF517" s="1"/>
      <c r="RG517" s="1"/>
      <c r="RH517" s="1"/>
      <c r="RI517" s="1"/>
      <c r="RJ517" s="1"/>
      <c r="RK517" s="1"/>
      <c r="RL517" s="1"/>
      <c r="RM517" s="1"/>
      <c r="RN517" s="1"/>
      <c r="RO517" s="1"/>
      <c r="RP517" s="1"/>
      <c r="RQ517" s="1"/>
      <c r="RR517" s="1"/>
      <c r="RS517" s="1"/>
      <c r="RT517" s="1"/>
      <c r="RU517" s="1"/>
      <c r="RV517" s="1"/>
      <c r="RW517" s="1"/>
      <c r="RX517" s="1"/>
      <c r="RY517" s="1"/>
      <c r="RZ517" s="1"/>
      <c r="SA517" s="1"/>
      <c r="SB517" s="1"/>
      <c r="SC517" s="1"/>
      <c r="SD517" s="1"/>
      <c r="SE517" s="1"/>
      <c r="SF517" s="1"/>
      <c r="SG517" s="1"/>
      <c r="SH517" s="1"/>
    </row>
    <row r="518" spans="1:502"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c r="JS518" s="1"/>
      <c r="JT518" s="1"/>
      <c r="JU518" s="1"/>
      <c r="JV518" s="1"/>
      <c r="JW518" s="1"/>
      <c r="JX518" s="1"/>
      <c r="JY518" s="1"/>
      <c r="JZ518" s="1"/>
      <c r="KA518" s="1"/>
      <c r="KB518" s="1"/>
      <c r="KC518" s="1"/>
      <c r="KD518" s="1"/>
      <c r="KE518" s="1"/>
      <c r="KF518" s="1"/>
      <c r="KG518" s="1"/>
      <c r="KH518" s="1"/>
      <c r="KI518" s="1"/>
      <c r="KJ518" s="1"/>
      <c r="KK518" s="1"/>
      <c r="KL518" s="1"/>
      <c r="KM518" s="1"/>
      <c r="KN518" s="1"/>
      <c r="KO518" s="1"/>
      <c r="KP518" s="1"/>
      <c r="KQ518" s="1"/>
      <c r="KR518" s="1"/>
      <c r="KS518" s="1"/>
      <c r="KT518" s="1"/>
      <c r="KU518" s="1"/>
      <c r="KV518" s="1"/>
      <c r="KW518" s="1"/>
      <c r="KX518" s="1"/>
      <c r="KY518" s="1"/>
      <c r="KZ518" s="1"/>
      <c r="LA518" s="1"/>
      <c r="LB518" s="1"/>
      <c r="LC518" s="1"/>
      <c r="LD518" s="1"/>
      <c r="LE518" s="1"/>
      <c r="LF518" s="1"/>
      <c r="LG518" s="1"/>
      <c r="LH518" s="1"/>
      <c r="LI518" s="1"/>
      <c r="LJ518" s="1"/>
      <c r="LK518" s="1"/>
      <c r="LL518" s="1"/>
      <c r="LM518" s="1"/>
      <c r="LN518" s="1"/>
      <c r="LO518" s="1"/>
      <c r="LP518" s="1"/>
      <c r="LQ518" s="1"/>
      <c r="LR518" s="1"/>
      <c r="LS518" s="1"/>
      <c r="LT518" s="1"/>
      <c r="LU518" s="1"/>
      <c r="LV518" s="1"/>
      <c r="LW518" s="1"/>
      <c r="LX518" s="1"/>
      <c r="LY518" s="1"/>
      <c r="LZ518" s="1"/>
      <c r="MA518" s="1"/>
      <c r="MB518" s="1"/>
      <c r="MC518" s="1"/>
      <c r="MD518" s="1"/>
      <c r="ME518" s="1"/>
      <c r="MF518" s="1"/>
      <c r="MG518" s="1"/>
      <c r="MH518" s="1"/>
      <c r="MI518" s="1"/>
      <c r="MJ518" s="1"/>
      <c r="MK518" s="1"/>
      <c r="ML518" s="1"/>
      <c r="MM518" s="1"/>
      <c r="MN518" s="1"/>
      <c r="MO518" s="1"/>
      <c r="MP518" s="1"/>
      <c r="MQ518" s="1"/>
      <c r="MR518" s="1"/>
      <c r="MS518" s="1"/>
      <c r="MT518" s="1"/>
      <c r="MU518" s="1"/>
      <c r="MV518" s="1"/>
      <c r="MW518" s="1"/>
      <c r="MX518" s="1"/>
      <c r="MY518" s="1"/>
      <c r="MZ518" s="1"/>
      <c r="NA518" s="1"/>
      <c r="NB518" s="1"/>
      <c r="NC518" s="1"/>
      <c r="ND518" s="1"/>
      <c r="NE518" s="1"/>
      <c r="NF518" s="1"/>
      <c r="NG518" s="1"/>
      <c r="NH518" s="1"/>
      <c r="NI518" s="1"/>
      <c r="NJ518" s="1"/>
      <c r="NK518" s="1"/>
      <c r="NL518" s="1"/>
      <c r="NM518" s="1"/>
      <c r="NN518" s="1"/>
      <c r="NO518" s="1"/>
      <c r="NP518" s="1"/>
      <c r="NQ518" s="1"/>
      <c r="NR518" s="1"/>
      <c r="NS518" s="1"/>
      <c r="NT518" s="1"/>
      <c r="NU518" s="1"/>
      <c r="NV518" s="1"/>
      <c r="NW518" s="1"/>
      <c r="NX518" s="1"/>
      <c r="NY518" s="1"/>
      <c r="NZ518" s="1"/>
      <c r="OA518" s="1"/>
      <c r="OB518" s="1"/>
      <c r="OC518" s="1"/>
      <c r="OD518" s="1"/>
      <c r="OE518" s="1"/>
      <c r="OF518" s="1"/>
      <c r="OG518" s="1"/>
      <c r="OH518" s="1"/>
      <c r="OI518" s="1"/>
      <c r="OJ518" s="1"/>
      <c r="OK518" s="1"/>
      <c r="OL518" s="1"/>
      <c r="OM518" s="1"/>
      <c r="ON518" s="1"/>
      <c r="OO518" s="1"/>
      <c r="OP518" s="1"/>
      <c r="OQ518" s="1"/>
      <c r="OR518" s="1"/>
      <c r="OS518" s="1"/>
      <c r="OT518" s="1"/>
      <c r="OU518" s="1"/>
      <c r="OV518" s="1"/>
      <c r="OW518" s="1"/>
      <c r="OX518" s="1"/>
      <c r="OY518" s="1"/>
      <c r="OZ518" s="1"/>
      <c r="PA518" s="1"/>
      <c r="PB518" s="1"/>
      <c r="PC518" s="1"/>
      <c r="PD518" s="1"/>
      <c r="PE518" s="1"/>
      <c r="PF518" s="1"/>
      <c r="PG518" s="1"/>
      <c r="PH518" s="1"/>
      <c r="PI518" s="1"/>
      <c r="PJ518" s="1"/>
      <c r="PK518" s="1"/>
      <c r="PL518" s="1"/>
      <c r="PM518" s="1"/>
      <c r="PN518" s="1"/>
      <c r="PO518" s="1"/>
      <c r="PP518" s="1"/>
      <c r="PQ518" s="1"/>
      <c r="PR518" s="1"/>
      <c r="PS518" s="1"/>
      <c r="PT518" s="1"/>
      <c r="PU518" s="1"/>
      <c r="PV518" s="1"/>
      <c r="PW518" s="1"/>
      <c r="PX518" s="1"/>
      <c r="PY518" s="1"/>
      <c r="PZ518" s="1"/>
      <c r="QA518" s="1"/>
      <c r="QB518" s="1"/>
      <c r="QC518" s="1"/>
      <c r="QD518" s="1"/>
      <c r="QE518" s="1"/>
      <c r="QF518" s="1"/>
      <c r="QG518" s="1"/>
      <c r="QH518" s="1"/>
      <c r="QI518" s="1"/>
      <c r="QJ518" s="1"/>
      <c r="QK518" s="1"/>
      <c r="QL518" s="1"/>
      <c r="QM518" s="1"/>
      <c r="QN518" s="1"/>
      <c r="QO518" s="1"/>
      <c r="QP518" s="1"/>
      <c r="QQ518" s="1"/>
      <c r="QR518" s="1"/>
      <c r="QS518" s="1"/>
      <c r="QT518" s="1"/>
      <c r="QU518" s="1"/>
      <c r="QV518" s="1"/>
      <c r="QW518" s="1"/>
      <c r="QX518" s="1"/>
      <c r="QY518" s="1"/>
      <c r="QZ518" s="1"/>
      <c r="RA518" s="1"/>
      <c r="RB518" s="1"/>
      <c r="RC518" s="1"/>
      <c r="RD518" s="1"/>
      <c r="RE518" s="1"/>
      <c r="RF518" s="1"/>
      <c r="RG518" s="1"/>
      <c r="RH518" s="1"/>
      <c r="RI518" s="1"/>
      <c r="RJ518" s="1"/>
      <c r="RK518" s="1"/>
      <c r="RL518" s="1"/>
      <c r="RM518" s="1"/>
      <c r="RN518" s="1"/>
      <c r="RO518" s="1"/>
      <c r="RP518" s="1"/>
      <c r="RQ518" s="1"/>
      <c r="RR518" s="1"/>
      <c r="RS518" s="1"/>
      <c r="RT518" s="1"/>
      <c r="RU518" s="1"/>
      <c r="RV518" s="1"/>
      <c r="RW518" s="1"/>
      <c r="RX518" s="1"/>
      <c r="RY518" s="1"/>
      <c r="RZ518" s="1"/>
      <c r="SA518" s="1"/>
      <c r="SB518" s="1"/>
      <c r="SC518" s="1"/>
      <c r="SD518" s="1"/>
      <c r="SE518" s="1"/>
      <c r="SF518" s="1"/>
      <c r="SG518" s="1"/>
      <c r="SH518" s="1"/>
    </row>
    <row r="519" spans="1:502"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c r="JS519" s="1"/>
      <c r="JT519" s="1"/>
      <c r="JU519" s="1"/>
      <c r="JV519" s="1"/>
      <c r="JW519" s="1"/>
      <c r="JX519" s="1"/>
      <c r="JY519" s="1"/>
      <c r="JZ519" s="1"/>
      <c r="KA519" s="1"/>
      <c r="KB519" s="1"/>
      <c r="KC519" s="1"/>
      <c r="KD519" s="1"/>
      <c r="KE519" s="1"/>
      <c r="KF519" s="1"/>
      <c r="KG519" s="1"/>
      <c r="KH519" s="1"/>
      <c r="KI519" s="1"/>
      <c r="KJ519" s="1"/>
      <c r="KK519" s="1"/>
      <c r="KL519" s="1"/>
      <c r="KM519" s="1"/>
      <c r="KN519" s="1"/>
      <c r="KO519" s="1"/>
      <c r="KP519" s="1"/>
      <c r="KQ519" s="1"/>
      <c r="KR519" s="1"/>
      <c r="KS519" s="1"/>
      <c r="KT519" s="1"/>
      <c r="KU519" s="1"/>
      <c r="KV519" s="1"/>
      <c r="KW519" s="1"/>
      <c r="KX519" s="1"/>
      <c r="KY519" s="1"/>
      <c r="KZ519" s="1"/>
      <c r="LA519" s="1"/>
      <c r="LB519" s="1"/>
      <c r="LC519" s="1"/>
      <c r="LD519" s="1"/>
      <c r="LE519" s="1"/>
      <c r="LF519" s="1"/>
      <c r="LG519" s="1"/>
      <c r="LH519" s="1"/>
      <c r="LI519" s="1"/>
      <c r="LJ519" s="1"/>
      <c r="LK519" s="1"/>
      <c r="LL519" s="1"/>
      <c r="LM519" s="1"/>
      <c r="LN519" s="1"/>
      <c r="LO519" s="1"/>
      <c r="LP519" s="1"/>
      <c r="LQ519" s="1"/>
      <c r="LR519" s="1"/>
      <c r="LS519" s="1"/>
      <c r="LT519" s="1"/>
      <c r="LU519" s="1"/>
      <c r="LV519" s="1"/>
      <c r="LW519" s="1"/>
      <c r="LX519" s="1"/>
      <c r="LY519" s="1"/>
      <c r="LZ519" s="1"/>
      <c r="MA519" s="1"/>
      <c r="MB519" s="1"/>
      <c r="MC519" s="1"/>
      <c r="MD519" s="1"/>
      <c r="ME519" s="1"/>
      <c r="MF519" s="1"/>
      <c r="MG519" s="1"/>
      <c r="MH519" s="1"/>
      <c r="MI519" s="1"/>
      <c r="MJ519" s="1"/>
      <c r="MK519" s="1"/>
      <c r="ML519" s="1"/>
      <c r="MM519" s="1"/>
      <c r="MN519" s="1"/>
      <c r="MO519" s="1"/>
      <c r="MP519" s="1"/>
      <c r="MQ519" s="1"/>
      <c r="MR519" s="1"/>
      <c r="MS519" s="1"/>
      <c r="MT519" s="1"/>
      <c r="MU519" s="1"/>
      <c r="MV519" s="1"/>
      <c r="MW519" s="1"/>
      <c r="MX519" s="1"/>
      <c r="MY519" s="1"/>
      <c r="MZ519" s="1"/>
      <c r="NA519" s="1"/>
      <c r="NB519" s="1"/>
      <c r="NC519" s="1"/>
      <c r="ND519" s="1"/>
      <c r="NE519" s="1"/>
      <c r="NF519" s="1"/>
      <c r="NG519" s="1"/>
      <c r="NH519" s="1"/>
      <c r="NI519" s="1"/>
      <c r="NJ519" s="1"/>
      <c r="NK519" s="1"/>
      <c r="NL519" s="1"/>
      <c r="NM519" s="1"/>
      <c r="NN519" s="1"/>
      <c r="NO519" s="1"/>
      <c r="NP519" s="1"/>
      <c r="NQ519" s="1"/>
      <c r="NR519" s="1"/>
      <c r="NS519" s="1"/>
      <c r="NT519" s="1"/>
      <c r="NU519" s="1"/>
      <c r="NV519" s="1"/>
      <c r="NW519" s="1"/>
      <c r="NX519" s="1"/>
      <c r="NY519" s="1"/>
      <c r="NZ519" s="1"/>
      <c r="OA519" s="1"/>
      <c r="OB519" s="1"/>
      <c r="OC519" s="1"/>
      <c r="OD519" s="1"/>
      <c r="OE519" s="1"/>
      <c r="OF519" s="1"/>
      <c r="OG519" s="1"/>
      <c r="OH519" s="1"/>
      <c r="OI519" s="1"/>
      <c r="OJ519" s="1"/>
      <c r="OK519" s="1"/>
      <c r="OL519" s="1"/>
      <c r="OM519" s="1"/>
      <c r="ON519" s="1"/>
      <c r="OO519" s="1"/>
      <c r="OP519" s="1"/>
      <c r="OQ519" s="1"/>
      <c r="OR519" s="1"/>
      <c r="OS519" s="1"/>
      <c r="OT519" s="1"/>
      <c r="OU519" s="1"/>
      <c r="OV519" s="1"/>
      <c r="OW519" s="1"/>
      <c r="OX519" s="1"/>
      <c r="OY519" s="1"/>
      <c r="OZ519" s="1"/>
      <c r="PA519" s="1"/>
      <c r="PB519" s="1"/>
      <c r="PC519" s="1"/>
      <c r="PD519" s="1"/>
      <c r="PE519" s="1"/>
      <c r="PF519" s="1"/>
      <c r="PG519" s="1"/>
      <c r="PH519" s="1"/>
      <c r="PI519" s="1"/>
      <c r="PJ519" s="1"/>
      <c r="PK519" s="1"/>
      <c r="PL519" s="1"/>
      <c r="PM519" s="1"/>
      <c r="PN519" s="1"/>
      <c r="PO519" s="1"/>
      <c r="PP519" s="1"/>
      <c r="PQ519" s="1"/>
      <c r="PR519" s="1"/>
      <c r="PS519" s="1"/>
      <c r="PT519" s="1"/>
      <c r="PU519" s="1"/>
      <c r="PV519" s="1"/>
      <c r="PW519" s="1"/>
      <c r="PX519" s="1"/>
      <c r="PY519" s="1"/>
      <c r="PZ519" s="1"/>
      <c r="QA519" s="1"/>
      <c r="QB519" s="1"/>
      <c r="QC519" s="1"/>
      <c r="QD519" s="1"/>
      <c r="QE519" s="1"/>
      <c r="QF519" s="1"/>
      <c r="QG519" s="1"/>
      <c r="QH519" s="1"/>
      <c r="QI519" s="1"/>
      <c r="QJ519" s="1"/>
      <c r="QK519" s="1"/>
      <c r="QL519" s="1"/>
      <c r="QM519" s="1"/>
      <c r="QN519" s="1"/>
      <c r="QO519" s="1"/>
      <c r="QP519" s="1"/>
      <c r="QQ519" s="1"/>
      <c r="QR519" s="1"/>
      <c r="QS519" s="1"/>
      <c r="QT519" s="1"/>
      <c r="QU519" s="1"/>
      <c r="QV519" s="1"/>
      <c r="QW519" s="1"/>
      <c r="QX519" s="1"/>
      <c r="QY519" s="1"/>
      <c r="QZ519" s="1"/>
      <c r="RA519" s="1"/>
      <c r="RB519" s="1"/>
      <c r="RC519" s="1"/>
      <c r="RD519" s="1"/>
      <c r="RE519" s="1"/>
      <c r="RF519" s="1"/>
      <c r="RG519" s="1"/>
      <c r="RH519" s="1"/>
      <c r="RI519" s="1"/>
      <c r="RJ519" s="1"/>
      <c r="RK519" s="1"/>
      <c r="RL519" s="1"/>
      <c r="RM519" s="1"/>
      <c r="RN519" s="1"/>
      <c r="RO519" s="1"/>
      <c r="RP519" s="1"/>
      <c r="RQ519" s="1"/>
      <c r="RR519" s="1"/>
      <c r="RS519" s="1"/>
      <c r="RT519" s="1"/>
      <c r="RU519" s="1"/>
      <c r="RV519" s="1"/>
      <c r="RW519" s="1"/>
      <c r="RX519" s="1"/>
      <c r="RY519" s="1"/>
      <c r="RZ519" s="1"/>
      <c r="SA519" s="1"/>
      <c r="SB519" s="1"/>
      <c r="SC519" s="1"/>
      <c r="SD519" s="1"/>
      <c r="SE519" s="1"/>
      <c r="SF519" s="1"/>
      <c r="SG519" s="1"/>
      <c r="SH519" s="1"/>
    </row>
    <row r="520" spans="1:502"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c r="JS520" s="1"/>
      <c r="JT520" s="1"/>
      <c r="JU520" s="1"/>
      <c r="JV520" s="1"/>
      <c r="JW520" s="1"/>
      <c r="JX520" s="1"/>
      <c r="JY520" s="1"/>
      <c r="JZ520" s="1"/>
      <c r="KA520" s="1"/>
      <c r="KB520" s="1"/>
      <c r="KC520" s="1"/>
      <c r="KD520" s="1"/>
      <c r="KE520" s="1"/>
      <c r="KF520" s="1"/>
      <c r="KG520" s="1"/>
      <c r="KH520" s="1"/>
      <c r="KI520" s="1"/>
      <c r="KJ520" s="1"/>
      <c r="KK520" s="1"/>
      <c r="KL520" s="1"/>
      <c r="KM520" s="1"/>
      <c r="KN520" s="1"/>
      <c r="KO520" s="1"/>
      <c r="KP520" s="1"/>
      <c r="KQ520" s="1"/>
      <c r="KR520" s="1"/>
      <c r="KS520" s="1"/>
      <c r="KT520" s="1"/>
      <c r="KU520" s="1"/>
      <c r="KV520" s="1"/>
      <c r="KW520" s="1"/>
      <c r="KX520" s="1"/>
      <c r="KY520" s="1"/>
      <c r="KZ520" s="1"/>
      <c r="LA520" s="1"/>
      <c r="LB520" s="1"/>
      <c r="LC520" s="1"/>
      <c r="LD520" s="1"/>
      <c r="LE520" s="1"/>
      <c r="LF520" s="1"/>
      <c r="LG520" s="1"/>
      <c r="LH520" s="1"/>
      <c r="LI520" s="1"/>
      <c r="LJ520" s="1"/>
      <c r="LK520" s="1"/>
      <c r="LL520" s="1"/>
      <c r="LM520" s="1"/>
      <c r="LN520" s="1"/>
      <c r="LO520" s="1"/>
      <c r="LP520" s="1"/>
      <c r="LQ520" s="1"/>
      <c r="LR520" s="1"/>
      <c r="LS520" s="1"/>
      <c r="LT520" s="1"/>
      <c r="LU520" s="1"/>
      <c r="LV520" s="1"/>
      <c r="LW520" s="1"/>
      <c r="LX520" s="1"/>
      <c r="LY520" s="1"/>
      <c r="LZ520" s="1"/>
      <c r="MA520" s="1"/>
      <c r="MB520" s="1"/>
      <c r="MC520" s="1"/>
      <c r="MD520" s="1"/>
      <c r="ME520" s="1"/>
      <c r="MF520" s="1"/>
      <c r="MG520" s="1"/>
      <c r="MH520" s="1"/>
      <c r="MI520" s="1"/>
      <c r="MJ520" s="1"/>
      <c r="MK520" s="1"/>
      <c r="ML520" s="1"/>
      <c r="MM520" s="1"/>
      <c r="MN520" s="1"/>
      <c r="MO520" s="1"/>
      <c r="MP520" s="1"/>
      <c r="MQ520" s="1"/>
      <c r="MR520" s="1"/>
      <c r="MS520" s="1"/>
      <c r="MT520" s="1"/>
      <c r="MU520" s="1"/>
      <c r="MV520" s="1"/>
      <c r="MW520" s="1"/>
      <c r="MX520" s="1"/>
      <c r="MY520" s="1"/>
      <c r="MZ520" s="1"/>
      <c r="NA520" s="1"/>
      <c r="NB520" s="1"/>
      <c r="NC520" s="1"/>
      <c r="ND520" s="1"/>
      <c r="NE520" s="1"/>
      <c r="NF520" s="1"/>
      <c r="NG520" s="1"/>
      <c r="NH520" s="1"/>
      <c r="NI520" s="1"/>
      <c r="NJ520" s="1"/>
      <c r="NK520" s="1"/>
      <c r="NL520" s="1"/>
      <c r="NM520" s="1"/>
      <c r="NN520" s="1"/>
      <c r="NO520" s="1"/>
      <c r="NP520" s="1"/>
      <c r="NQ520" s="1"/>
      <c r="NR520" s="1"/>
      <c r="NS520" s="1"/>
      <c r="NT520" s="1"/>
      <c r="NU520" s="1"/>
      <c r="NV520" s="1"/>
      <c r="NW520" s="1"/>
      <c r="NX520" s="1"/>
      <c r="NY520" s="1"/>
      <c r="NZ520" s="1"/>
      <c r="OA520" s="1"/>
      <c r="OB520" s="1"/>
      <c r="OC520" s="1"/>
      <c r="OD520" s="1"/>
      <c r="OE520" s="1"/>
      <c r="OF520" s="1"/>
      <c r="OG520" s="1"/>
      <c r="OH520" s="1"/>
      <c r="OI520" s="1"/>
      <c r="OJ520" s="1"/>
      <c r="OK520" s="1"/>
      <c r="OL520" s="1"/>
      <c r="OM520" s="1"/>
      <c r="ON520" s="1"/>
      <c r="OO520" s="1"/>
      <c r="OP520" s="1"/>
      <c r="OQ520" s="1"/>
      <c r="OR520" s="1"/>
      <c r="OS520" s="1"/>
      <c r="OT520" s="1"/>
      <c r="OU520" s="1"/>
      <c r="OV520" s="1"/>
      <c r="OW520" s="1"/>
      <c r="OX520" s="1"/>
      <c r="OY520" s="1"/>
      <c r="OZ520" s="1"/>
      <c r="PA520" s="1"/>
      <c r="PB520" s="1"/>
      <c r="PC520" s="1"/>
      <c r="PD520" s="1"/>
      <c r="PE520" s="1"/>
      <c r="PF520" s="1"/>
      <c r="PG520" s="1"/>
      <c r="PH520" s="1"/>
      <c r="PI520" s="1"/>
      <c r="PJ520" s="1"/>
      <c r="PK520" s="1"/>
      <c r="PL520" s="1"/>
      <c r="PM520" s="1"/>
      <c r="PN520" s="1"/>
      <c r="PO520" s="1"/>
      <c r="PP520" s="1"/>
      <c r="PQ520" s="1"/>
      <c r="PR520" s="1"/>
      <c r="PS520" s="1"/>
      <c r="PT520" s="1"/>
      <c r="PU520" s="1"/>
      <c r="PV520" s="1"/>
      <c r="PW520" s="1"/>
      <c r="PX520" s="1"/>
      <c r="PY520" s="1"/>
      <c r="PZ520" s="1"/>
      <c r="QA520" s="1"/>
      <c r="QB520" s="1"/>
      <c r="QC520" s="1"/>
      <c r="QD520" s="1"/>
      <c r="QE520" s="1"/>
      <c r="QF520" s="1"/>
      <c r="QG520" s="1"/>
      <c r="QH520" s="1"/>
      <c r="QI520" s="1"/>
      <c r="QJ520" s="1"/>
      <c r="QK520" s="1"/>
      <c r="QL520" s="1"/>
      <c r="QM520" s="1"/>
      <c r="QN520" s="1"/>
      <c r="QO520" s="1"/>
      <c r="QP520" s="1"/>
      <c r="QQ520" s="1"/>
      <c r="QR520" s="1"/>
      <c r="QS520" s="1"/>
      <c r="QT520" s="1"/>
      <c r="QU520" s="1"/>
      <c r="QV520" s="1"/>
      <c r="QW520" s="1"/>
      <c r="QX520" s="1"/>
      <c r="QY520" s="1"/>
      <c r="QZ520" s="1"/>
      <c r="RA520" s="1"/>
      <c r="RB520" s="1"/>
      <c r="RC520" s="1"/>
      <c r="RD520" s="1"/>
      <c r="RE520" s="1"/>
      <c r="RF520" s="1"/>
      <c r="RG520" s="1"/>
      <c r="RH520" s="1"/>
      <c r="RI520" s="1"/>
      <c r="RJ520" s="1"/>
      <c r="RK520" s="1"/>
      <c r="RL520" s="1"/>
      <c r="RM520" s="1"/>
      <c r="RN520" s="1"/>
      <c r="RO520" s="1"/>
      <c r="RP520" s="1"/>
      <c r="RQ520" s="1"/>
      <c r="RR520" s="1"/>
      <c r="RS520" s="1"/>
      <c r="RT520" s="1"/>
      <c r="RU520" s="1"/>
      <c r="RV520" s="1"/>
      <c r="RW520" s="1"/>
      <c r="RX520" s="1"/>
      <c r="RY520" s="1"/>
      <c r="RZ520" s="1"/>
      <c r="SA520" s="1"/>
      <c r="SB520" s="1"/>
      <c r="SC520" s="1"/>
      <c r="SD520" s="1"/>
      <c r="SE520" s="1"/>
      <c r="SF520" s="1"/>
      <c r="SG520" s="1"/>
      <c r="SH520" s="1"/>
    </row>
  </sheetData>
  <mergeCells count="8">
    <mergeCell ref="B43:C43"/>
    <mergeCell ref="B44:C44"/>
    <mergeCell ref="B8:B9"/>
    <mergeCell ref="B10:B11"/>
    <mergeCell ref="B39:C39"/>
    <mergeCell ref="B40:C40"/>
    <mergeCell ref="B41:C41"/>
    <mergeCell ref="B42:C4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G33" sqref="G33"/>
    </sheetView>
  </sheetViews>
  <sheetFormatPr baseColWidth="10" defaultColWidth="11.28515625" defaultRowHeight="12.75" x14ac:dyDescent="0.2"/>
  <cols>
    <col min="1" max="1" width="26" style="164" customWidth="1"/>
    <col min="2" max="2" width="5.28515625" style="164" customWidth="1"/>
    <col min="3" max="3" width="30.85546875" style="164" customWidth="1"/>
    <col min="4" max="4" width="6.85546875" style="164" customWidth="1"/>
    <col min="5" max="5" width="29.140625" style="225" customWidth="1"/>
    <col min="6" max="6" width="5.28515625" style="164" customWidth="1"/>
    <col min="7" max="7" width="24.140625" style="164" customWidth="1"/>
    <col min="8" max="8" width="6" style="164" customWidth="1"/>
    <col min="9" max="9" width="18.140625" style="164" customWidth="1"/>
    <col min="10" max="10" width="5.5703125" style="164" customWidth="1"/>
    <col min="11" max="11" width="19.28515625" style="164" customWidth="1"/>
    <col min="12" max="12" width="5.85546875" style="164" customWidth="1"/>
    <col min="13" max="13" width="21" style="164" customWidth="1"/>
    <col min="14" max="14" width="6" style="224" customWidth="1"/>
    <col min="15" max="16384" width="11.28515625" style="164"/>
  </cols>
  <sheetData>
    <row r="1" spans="1:14" ht="37.5" customHeight="1" x14ac:dyDescent="0.2">
      <c r="A1" s="306" t="s">
        <v>96</v>
      </c>
      <c r="B1" s="307"/>
      <c r="C1" s="306" t="s">
        <v>97</v>
      </c>
      <c r="D1" s="307"/>
      <c r="E1" s="306" t="s">
        <v>98</v>
      </c>
      <c r="F1" s="307"/>
      <c r="G1" s="308" t="s">
        <v>99</v>
      </c>
      <c r="H1" s="309"/>
      <c r="I1" s="304" t="s">
        <v>100</v>
      </c>
      <c r="J1" s="305"/>
      <c r="K1" s="304" t="s">
        <v>101</v>
      </c>
      <c r="L1" s="305"/>
      <c r="M1" s="304" t="s">
        <v>102</v>
      </c>
      <c r="N1" s="305"/>
    </row>
    <row r="2" spans="1:14" x14ac:dyDescent="0.2">
      <c r="A2" s="165" t="s">
        <v>103</v>
      </c>
      <c r="B2" s="166" t="s">
        <v>104</v>
      </c>
      <c r="C2" s="165" t="s">
        <v>103</v>
      </c>
      <c r="D2" s="166" t="s">
        <v>104</v>
      </c>
      <c r="E2" s="165" t="s">
        <v>103</v>
      </c>
      <c r="F2" s="166" t="s">
        <v>104</v>
      </c>
      <c r="G2" s="165" t="s">
        <v>103</v>
      </c>
      <c r="H2" s="166" t="s">
        <v>104</v>
      </c>
      <c r="I2" s="167"/>
      <c r="J2" s="168"/>
      <c r="K2" s="168"/>
      <c r="L2" s="168"/>
      <c r="M2" s="168"/>
      <c r="N2" s="168"/>
    </row>
    <row r="3" spans="1:14" s="181" customFormat="1" x14ac:dyDescent="0.2">
      <c r="A3" s="169" t="s">
        <v>105</v>
      </c>
      <c r="B3" s="170">
        <v>2</v>
      </c>
      <c r="C3" s="171" t="s">
        <v>106</v>
      </c>
      <c r="D3" s="172">
        <v>2</v>
      </c>
      <c r="E3" s="173" t="s">
        <v>107</v>
      </c>
      <c r="F3" s="172">
        <v>2</v>
      </c>
      <c r="G3" s="174" t="s">
        <v>108</v>
      </c>
      <c r="H3" s="175">
        <v>1</v>
      </c>
      <c r="I3" s="176"/>
      <c r="J3" s="177"/>
      <c r="K3" s="178"/>
      <c r="L3" s="177"/>
      <c r="M3" s="179"/>
      <c r="N3" s="180"/>
    </row>
    <row r="4" spans="1:14" s="181" customFormat="1" x14ac:dyDescent="0.2">
      <c r="A4" s="169" t="s">
        <v>109</v>
      </c>
      <c r="B4" s="170">
        <v>2</v>
      </c>
      <c r="C4" s="182" t="s">
        <v>110</v>
      </c>
      <c r="D4" s="183">
        <v>3</v>
      </c>
      <c r="E4" s="182" t="s">
        <v>111</v>
      </c>
      <c r="F4" s="183">
        <v>3</v>
      </c>
      <c r="G4" s="184" t="s">
        <v>112</v>
      </c>
      <c r="H4" s="185">
        <v>2</v>
      </c>
      <c r="I4" s="186"/>
      <c r="J4" s="177"/>
      <c r="K4" s="187"/>
      <c r="L4" s="177"/>
      <c r="M4" s="188"/>
      <c r="N4" s="180"/>
    </row>
    <row r="5" spans="1:14" s="181" customFormat="1" x14ac:dyDescent="0.2">
      <c r="A5" s="189" t="s">
        <v>113</v>
      </c>
      <c r="B5" s="170">
        <v>3</v>
      </c>
      <c r="C5" s="190" t="s">
        <v>114</v>
      </c>
      <c r="D5" s="183">
        <v>4</v>
      </c>
      <c r="E5" s="182" t="s">
        <v>115</v>
      </c>
      <c r="F5" s="183">
        <v>3</v>
      </c>
      <c r="G5" s="191" t="s">
        <v>116</v>
      </c>
      <c r="H5" s="185">
        <v>3</v>
      </c>
      <c r="I5" s="186"/>
      <c r="J5" s="177"/>
      <c r="K5" s="187"/>
      <c r="L5" s="177"/>
      <c r="M5" s="188"/>
      <c r="N5" s="180"/>
    </row>
    <row r="6" spans="1:14" s="181" customFormat="1" x14ac:dyDescent="0.2">
      <c r="A6" s="189" t="s">
        <v>117</v>
      </c>
      <c r="B6" s="170">
        <v>3</v>
      </c>
      <c r="C6" s="190" t="s">
        <v>118</v>
      </c>
      <c r="D6" s="183">
        <v>4</v>
      </c>
      <c r="E6" s="182" t="s">
        <v>119</v>
      </c>
      <c r="F6" s="183">
        <v>3</v>
      </c>
      <c r="G6" s="192" t="s">
        <v>120</v>
      </c>
      <c r="H6" s="185">
        <v>3</v>
      </c>
      <c r="I6" s="186"/>
      <c r="J6" s="177"/>
      <c r="K6" s="187"/>
      <c r="L6" s="177"/>
      <c r="M6" s="188"/>
      <c r="N6" s="180"/>
    </row>
    <row r="7" spans="1:14" s="181" customFormat="1" x14ac:dyDescent="0.2">
      <c r="A7" s="169" t="s">
        <v>121</v>
      </c>
      <c r="B7" s="170">
        <v>2</v>
      </c>
      <c r="C7" s="190" t="s">
        <v>122</v>
      </c>
      <c r="D7" s="183">
        <v>4</v>
      </c>
      <c r="E7" s="182" t="s">
        <v>123</v>
      </c>
      <c r="F7" s="183">
        <v>3</v>
      </c>
      <c r="G7" s="192" t="s">
        <v>124</v>
      </c>
      <c r="H7" s="185">
        <v>3</v>
      </c>
      <c r="I7" s="186"/>
      <c r="J7" s="177"/>
      <c r="K7" s="187"/>
      <c r="L7" s="177"/>
      <c r="M7" s="188"/>
      <c r="N7" s="180"/>
    </row>
    <row r="8" spans="1:14" s="181" customFormat="1" x14ac:dyDescent="0.2">
      <c r="A8" s="189" t="s">
        <v>125</v>
      </c>
      <c r="B8" s="170">
        <v>3</v>
      </c>
      <c r="C8" s="182" t="s">
        <v>126</v>
      </c>
      <c r="D8" s="183">
        <v>3</v>
      </c>
      <c r="E8" s="182" t="s">
        <v>127</v>
      </c>
      <c r="F8" s="183">
        <v>3</v>
      </c>
      <c r="G8" s="184" t="s">
        <v>128</v>
      </c>
      <c r="H8" s="185">
        <v>2</v>
      </c>
      <c r="I8" s="186"/>
      <c r="J8" s="177"/>
      <c r="K8" s="178"/>
      <c r="L8" s="177"/>
      <c r="M8" s="188"/>
      <c r="N8" s="180"/>
    </row>
    <row r="9" spans="1:14" s="181" customFormat="1" x14ac:dyDescent="0.2">
      <c r="A9" s="189" t="s">
        <v>129</v>
      </c>
      <c r="B9" s="170">
        <v>3</v>
      </c>
      <c r="C9" s="182" t="s">
        <v>130</v>
      </c>
      <c r="D9" s="183">
        <v>3</v>
      </c>
      <c r="E9" s="182" t="s">
        <v>131</v>
      </c>
      <c r="F9" s="183">
        <v>3</v>
      </c>
      <c r="G9" s="192" t="s">
        <v>132</v>
      </c>
      <c r="H9" s="185">
        <v>3</v>
      </c>
      <c r="J9" s="177"/>
      <c r="K9" s="193" t="s">
        <v>133</v>
      </c>
      <c r="L9" s="177"/>
      <c r="M9" s="188"/>
      <c r="N9" s="180"/>
    </row>
    <row r="10" spans="1:14" s="181" customFormat="1" x14ac:dyDescent="0.2">
      <c r="A10" s="189" t="s">
        <v>134</v>
      </c>
      <c r="B10" s="170">
        <v>3</v>
      </c>
      <c r="C10" s="190" t="s">
        <v>135</v>
      </c>
      <c r="D10" s="183">
        <v>4</v>
      </c>
      <c r="E10" s="182" t="s">
        <v>136</v>
      </c>
      <c r="F10" s="183">
        <v>3</v>
      </c>
      <c r="G10" s="192" t="s">
        <v>137</v>
      </c>
      <c r="H10" s="185">
        <v>3</v>
      </c>
      <c r="I10" s="186"/>
      <c r="J10" s="177"/>
      <c r="K10" s="187"/>
      <c r="L10" s="177"/>
      <c r="M10" s="179"/>
      <c r="N10" s="180"/>
    </row>
    <row r="11" spans="1:14" s="181" customFormat="1" x14ac:dyDescent="0.2">
      <c r="A11" s="169" t="s">
        <v>138</v>
      </c>
      <c r="B11" s="170">
        <v>2</v>
      </c>
      <c r="C11" s="190" t="s">
        <v>139</v>
      </c>
      <c r="D11" s="183">
        <v>4</v>
      </c>
      <c r="E11" s="182" t="s">
        <v>140</v>
      </c>
      <c r="F11" s="183">
        <v>3</v>
      </c>
      <c r="G11" s="194" t="s">
        <v>141</v>
      </c>
      <c r="H11" s="185">
        <v>2</v>
      </c>
      <c r="I11" s="186"/>
      <c r="J11" s="177"/>
      <c r="K11" s="187"/>
      <c r="L11" s="177"/>
      <c r="M11" s="188"/>
      <c r="N11" s="180"/>
    </row>
    <row r="12" spans="1:14" s="181" customFormat="1" x14ac:dyDescent="0.2">
      <c r="A12" s="189" t="s">
        <v>142</v>
      </c>
      <c r="B12" s="170">
        <v>3</v>
      </c>
      <c r="C12" s="182" t="s">
        <v>143</v>
      </c>
      <c r="D12" s="183">
        <v>3</v>
      </c>
      <c r="E12" s="182" t="s">
        <v>144</v>
      </c>
      <c r="F12" s="183">
        <v>3</v>
      </c>
      <c r="G12" s="191" t="s">
        <v>145</v>
      </c>
      <c r="H12" s="185">
        <v>3</v>
      </c>
      <c r="I12" s="186"/>
      <c r="J12" s="177"/>
      <c r="K12" s="178"/>
      <c r="L12" s="177"/>
      <c r="M12" s="188"/>
      <c r="N12" s="180"/>
    </row>
    <row r="13" spans="1:14" s="181" customFormat="1" x14ac:dyDescent="0.2">
      <c r="A13" s="195" t="s">
        <v>146</v>
      </c>
      <c r="B13" s="170">
        <v>4</v>
      </c>
      <c r="C13" s="190" t="s">
        <v>147</v>
      </c>
      <c r="D13" s="183">
        <v>4</v>
      </c>
      <c r="E13" s="182" t="s">
        <v>148</v>
      </c>
      <c r="F13" s="183">
        <v>3</v>
      </c>
      <c r="G13" s="192" t="s">
        <v>149</v>
      </c>
      <c r="H13" s="185">
        <v>3</v>
      </c>
      <c r="I13" s="186"/>
      <c r="J13" s="177"/>
      <c r="K13" s="187"/>
      <c r="L13" s="177"/>
      <c r="M13" s="188"/>
      <c r="N13" s="180"/>
    </row>
    <row r="14" spans="1:14" s="181" customFormat="1" x14ac:dyDescent="0.2">
      <c r="A14" s="189" t="s">
        <v>150</v>
      </c>
      <c r="B14" s="170">
        <v>3</v>
      </c>
      <c r="C14" s="182" t="s">
        <v>151</v>
      </c>
      <c r="D14" s="183">
        <v>3</v>
      </c>
      <c r="E14" s="182" t="s">
        <v>152</v>
      </c>
      <c r="F14" s="183">
        <v>3</v>
      </c>
      <c r="G14" s="196" t="s">
        <v>153</v>
      </c>
      <c r="H14" s="197">
        <v>1</v>
      </c>
      <c r="I14" s="186"/>
      <c r="J14" s="177"/>
      <c r="K14" s="187"/>
      <c r="L14" s="177"/>
      <c r="M14" s="179"/>
      <c r="N14" s="180"/>
    </row>
    <row r="15" spans="1:14" s="181" customFormat="1" x14ac:dyDescent="0.2">
      <c r="A15" s="169" t="s">
        <v>154</v>
      </c>
      <c r="B15" s="170">
        <v>2</v>
      </c>
      <c r="C15" s="182" t="s">
        <v>155</v>
      </c>
      <c r="D15" s="183">
        <v>3</v>
      </c>
      <c r="E15" s="198" t="s">
        <v>156</v>
      </c>
      <c r="F15" s="183">
        <v>2</v>
      </c>
      <c r="G15" s="184" t="s">
        <v>157</v>
      </c>
      <c r="H15" s="185">
        <v>2</v>
      </c>
      <c r="I15" s="186"/>
      <c r="J15" s="177"/>
      <c r="K15" s="187"/>
      <c r="L15" s="177"/>
      <c r="M15" s="188"/>
      <c r="N15" s="180"/>
    </row>
    <row r="16" spans="1:14" s="181" customFormat="1" x14ac:dyDescent="0.2">
      <c r="A16" s="189" t="s">
        <v>158</v>
      </c>
      <c r="B16" s="170">
        <v>3</v>
      </c>
      <c r="C16" s="182" t="s">
        <v>159</v>
      </c>
      <c r="D16" s="183">
        <v>3</v>
      </c>
      <c r="E16" s="182" t="s">
        <v>160</v>
      </c>
      <c r="F16" s="183">
        <v>3</v>
      </c>
      <c r="G16" s="192" t="s">
        <v>161</v>
      </c>
      <c r="H16" s="185">
        <v>3</v>
      </c>
      <c r="I16" s="176"/>
      <c r="J16" s="177"/>
      <c r="K16" s="178"/>
      <c r="L16" s="177"/>
      <c r="M16" s="188"/>
      <c r="N16" s="180"/>
    </row>
    <row r="17" spans="1:14" s="181" customFormat="1" x14ac:dyDescent="0.2">
      <c r="A17" s="189" t="s">
        <v>162</v>
      </c>
      <c r="B17" s="170">
        <v>3</v>
      </c>
      <c r="C17" s="198" t="s">
        <v>163</v>
      </c>
      <c r="D17" s="183">
        <v>3</v>
      </c>
      <c r="E17" s="182" t="s">
        <v>164</v>
      </c>
      <c r="F17" s="183">
        <v>3</v>
      </c>
      <c r="G17" s="194" t="s">
        <v>165</v>
      </c>
      <c r="H17" s="185">
        <v>2</v>
      </c>
      <c r="I17" s="186"/>
      <c r="J17" s="177"/>
      <c r="K17" s="187"/>
      <c r="L17" s="177"/>
      <c r="M17" s="188"/>
      <c r="N17" s="180"/>
    </row>
    <row r="18" spans="1:14" s="181" customFormat="1" x14ac:dyDescent="0.2">
      <c r="A18" s="189" t="s">
        <v>166</v>
      </c>
      <c r="B18" s="170">
        <v>3</v>
      </c>
      <c r="C18" s="182" t="s">
        <v>167</v>
      </c>
      <c r="D18" s="183">
        <v>3</v>
      </c>
      <c r="E18" s="182" t="s">
        <v>168</v>
      </c>
      <c r="F18" s="183">
        <v>3</v>
      </c>
      <c r="G18" s="192" t="s">
        <v>169</v>
      </c>
      <c r="H18" s="185">
        <v>3</v>
      </c>
      <c r="I18" s="186"/>
      <c r="J18" s="177"/>
      <c r="K18" s="178"/>
      <c r="L18" s="177"/>
      <c r="M18" s="179"/>
      <c r="N18" s="180"/>
    </row>
    <row r="19" spans="1:14" s="181" customFormat="1" x14ac:dyDescent="0.2">
      <c r="A19" s="189" t="s">
        <v>170</v>
      </c>
      <c r="B19" s="170">
        <v>3</v>
      </c>
      <c r="C19" s="190" t="s">
        <v>171</v>
      </c>
      <c r="D19" s="183">
        <v>4</v>
      </c>
      <c r="E19" s="198" t="s">
        <v>172</v>
      </c>
      <c r="F19" s="183">
        <v>2</v>
      </c>
      <c r="G19" s="194" t="s">
        <v>173</v>
      </c>
      <c r="H19" s="185">
        <v>2</v>
      </c>
      <c r="I19" s="186"/>
      <c r="J19" s="177"/>
      <c r="K19" s="187"/>
      <c r="L19" s="177"/>
      <c r="M19" s="188"/>
      <c r="N19" s="180"/>
    </row>
    <row r="20" spans="1:14" s="181" customFormat="1" x14ac:dyDescent="0.2">
      <c r="A20" s="189" t="s">
        <v>174</v>
      </c>
      <c r="B20" s="170">
        <v>3</v>
      </c>
      <c r="C20" s="182" t="s">
        <v>175</v>
      </c>
      <c r="D20" s="183">
        <v>3</v>
      </c>
      <c r="E20" s="198" t="s">
        <v>176</v>
      </c>
      <c r="F20" s="183">
        <v>2</v>
      </c>
      <c r="G20" s="192" t="s">
        <v>177</v>
      </c>
      <c r="H20" s="185">
        <v>3</v>
      </c>
      <c r="I20" s="186"/>
      <c r="J20" s="177"/>
      <c r="K20" s="187"/>
      <c r="L20" s="177"/>
      <c r="M20" s="188"/>
      <c r="N20" s="180"/>
    </row>
    <row r="21" spans="1:14" s="181" customFormat="1" x14ac:dyDescent="0.2">
      <c r="A21" s="189" t="s">
        <v>178</v>
      </c>
      <c r="B21" s="170">
        <v>3</v>
      </c>
      <c r="C21" s="182" t="s">
        <v>179</v>
      </c>
      <c r="D21" s="183">
        <v>3</v>
      </c>
      <c r="E21" s="198" t="s">
        <v>180</v>
      </c>
      <c r="F21" s="183">
        <v>2</v>
      </c>
      <c r="G21" s="184" t="s">
        <v>181</v>
      </c>
      <c r="H21" s="185">
        <v>2</v>
      </c>
      <c r="I21" s="186"/>
      <c r="J21" s="177"/>
      <c r="K21" s="178"/>
      <c r="L21" s="177"/>
      <c r="M21" s="188"/>
      <c r="N21" s="180"/>
    </row>
    <row r="22" spans="1:14" s="181" customFormat="1" x14ac:dyDescent="0.2">
      <c r="A22" s="189" t="s">
        <v>182</v>
      </c>
      <c r="B22" s="170">
        <v>3</v>
      </c>
      <c r="C22" s="182" t="s">
        <v>183</v>
      </c>
      <c r="D22" s="183">
        <v>3</v>
      </c>
      <c r="E22" s="198" t="s">
        <v>184</v>
      </c>
      <c r="F22" s="183">
        <v>2</v>
      </c>
      <c r="G22" s="192" t="s">
        <v>185</v>
      </c>
      <c r="H22" s="185">
        <v>3</v>
      </c>
      <c r="I22" s="176"/>
      <c r="J22" s="177"/>
      <c r="K22" s="187"/>
      <c r="L22" s="177"/>
      <c r="M22" s="179"/>
      <c r="N22" s="180"/>
    </row>
    <row r="23" spans="1:14" s="181" customFormat="1" x14ac:dyDescent="0.2">
      <c r="A23" s="169" t="s">
        <v>186</v>
      </c>
      <c r="B23" s="170">
        <v>2</v>
      </c>
      <c r="C23" s="190" t="s">
        <v>187</v>
      </c>
      <c r="D23" s="183">
        <v>4</v>
      </c>
      <c r="E23" s="182" t="s">
        <v>188</v>
      </c>
      <c r="F23" s="183">
        <v>3</v>
      </c>
      <c r="G23" s="194" t="s">
        <v>189</v>
      </c>
      <c r="H23" s="185">
        <v>2</v>
      </c>
      <c r="I23" s="176"/>
      <c r="J23" s="177"/>
      <c r="K23" s="187"/>
      <c r="L23" s="177"/>
      <c r="M23" s="188"/>
      <c r="N23" s="180"/>
    </row>
    <row r="24" spans="1:14" s="181" customFormat="1" x14ac:dyDescent="0.2">
      <c r="A24" s="189" t="s">
        <v>190</v>
      </c>
      <c r="B24" s="170">
        <v>3</v>
      </c>
      <c r="C24" s="190" t="s">
        <v>191</v>
      </c>
      <c r="D24" s="183">
        <v>4</v>
      </c>
      <c r="E24" s="182" t="s">
        <v>192</v>
      </c>
      <c r="F24" s="183">
        <v>3</v>
      </c>
      <c r="G24" s="192" t="s">
        <v>193</v>
      </c>
      <c r="H24" s="185">
        <v>3</v>
      </c>
      <c r="I24" s="176"/>
      <c r="J24" s="177"/>
      <c r="K24" s="178"/>
      <c r="L24" s="177"/>
      <c r="M24" s="188"/>
      <c r="N24" s="180"/>
    </row>
    <row r="25" spans="1:14" s="181" customFormat="1" x14ac:dyDescent="0.2">
      <c r="A25" s="189" t="s">
        <v>194</v>
      </c>
      <c r="B25" s="170">
        <v>3</v>
      </c>
      <c r="C25" s="190" t="s">
        <v>195</v>
      </c>
      <c r="D25" s="183">
        <v>4</v>
      </c>
      <c r="E25" s="182" t="s">
        <v>196</v>
      </c>
      <c r="F25" s="183">
        <v>3</v>
      </c>
      <c r="G25" s="194" t="s">
        <v>197</v>
      </c>
      <c r="H25" s="185">
        <v>2</v>
      </c>
      <c r="I25" s="186"/>
      <c r="J25" s="177"/>
      <c r="K25" s="187"/>
      <c r="L25" s="177"/>
      <c r="M25" s="188"/>
      <c r="N25" s="180"/>
    </row>
    <row r="26" spans="1:14" s="181" customFormat="1" x14ac:dyDescent="0.2">
      <c r="A26" s="189" t="s">
        <v>198</v>
      </c>
      <c r="B26" s="170">
        <v>3</v>
      </c>
      <c r="C26" s="190" t="s">
        <v>199</v>
      </c>
      <c r="D26" s="183">
        <v>4</v>
      </c>
      <c r="E26" s="182" t="s">
        <v>200</v>
      </c>
      <c r="F26" s="183">
        <v>3</v>
      </c>
      <c r="G26" s="192" t="s">
        <v>201</v>
      </c>
      <c r="H26" s="185">
        <v>3</v>
      </c>
      <c r="I26" s="186"/>
      <c r="J26" s="177"/>
      <c r="K26" s="187"/>
      <c r="L26" s="177"/>
      <c r="M26" s="188"/>
      <c r="N26" s="180"/>
    </row>
    <row r="27" spans="1:14" s="181" customFormat="1" x14ac:dyDescent="0.2">
      <c r="A27" s="189" t="s">
        <v>202</v>
      </c>
      <c r="B27" s="170">
        <v>3</v>
      </c>
      <c r="C27" s="190" t="s">
        <v>203</v>
      </c>
      <c r="D27" s="183">
        <v>4</v>
      </c>
      <c r="E27" s="182" t="s">
        <v>204</v>
      </c>
      <c r="F27" s="183">
        <v>3</v>
      </c>
      <c r="G27" s="192" t="s">
        <v>205</v>
      </c>
      <c r="H27" s="185">
        <v>3</v>
      </c>
      <c r="I27" s="186"/>
      <c r="J27" s="177"/>
      <c r="K27" s="187"/>
      <c r="L27" s="177"/>
      <c r="M27" s="188"/>
      <c r="N27" s="180"/>
    </row>
    <row r="28" spans="1:14" s="181" customFormat="1" x14ac:dyDescent="0.2">
      <c r="A28" s="189" t="s">
        <v>206</v>
      </c>
      <c r="B28" s="170">
        <v>3</v>
      </c>
      <c r="C28" s="190" t="s">
        <v>207</v>
      </c>
      <c r="D28" s="183">
        <v>4</v>
      </c>
      <c r="E28" s="198" t="s">
        <v>208</v>
      </c>
      <c r="F28" s="183">
        <v>2</v>
      </c>
      <c r="G28" s="196" t="s">
        <v>209</v>
      </c>
      <c r="H28" s="185">
        <v>1</v>
      </c>
      <c r="I28" s="176"/>
      <c r="J28" s="177"/>
      <c r="K28" s="178"/>
      <c r="L28" s="177"/>
      <c r="M28" s="179"/>
      <c r="N28" s="180"/>
    </row>
    <row r="29" spans="1:14" s="181" customFormat="1" x14ac:dyDescent="0.2">
      <c r="A29" s="189" t="s">
        <v>210</v>
      </c>
      <c r="B29" s="170">
        <v>3</v>
      </c>
      <c r="C29" s="190" t="s">
        <v>211</v>
      </c>
      <c r="D29" s="183">
        <v>4</v>
      </c>
      <c r="E29" s="198" t="s">
        <v>212</v>
      </c>
      <c r="F29" s="183">
        <v>2</v>
      </c>
      <c r="G29" s="194" t="s">
        <v>213</v>
      </c>
      <c r="H29" s="185">
        <v>2</v>
      </c>
      <c r="I29" s="186"/>
      <c r="J29" s="177"/>
      <c r="K29" s="187"/>
      <c r="L29" s="177"/>
      <c r="M29" s="179"/>
      <c r="N29" s="180"/>
    </row>
    <row r="30" spans="1:14" s="181" customFormat="1" x14ac:dyDescent="0.2">
      <c r="A30" s="189" t="s">
        <v>214</v>
      </c>
      <c r="B30" s="170">
        <v>3</v>
      </c>
      <c r="C30" s="190" t="s">
        <v>215</v>
      </c>
      <c r="D30" s="199">
        <v>4</v>
      </c>
      <c r="E30" s="198" t="s">
        <v>216</v>
      </c>
      <c r="F30" s="183">
        <v>2</v>
      </c>
      <c r="G30" s="192" t="s">
        <v>217</v>
      </c>
      <c r="H30" s="185">
        <v>3</v>
      </c>
      <c r="I30" s="186"/>
      <c r="J30" s="177"/>
      <c r="K30" s="187"/>
      <c r="L30" s="177"/>
      <c r="M30" s="188"/>
      <c r="N30" s="180"/>
    </row>
    <row r="31" spans="1:14" s="181" customFormat="1" x14ac:dyDescent="0.2">
      <c r="A31" s="189" t="s">
        <v>218</v>
      </c>
      <c r="B31" s="170">
        <v>3</v>
      </c>
      <c r="C31" s="182" t="s">
        <v>219</v>
      </c>
      <c r="D31" s="183">
        <v>3</v>
      </c>
      <c r="E31" s="182" t="s">
        <v>220</v>
      </c>
      <c r="F31" s="183">
        <v>3</v>
      </c>
      <c r="G31" s="191" t="s">
        <v>221</v>
      </c>
      <c r="H31" s="185">
        <v>3</v>
      </c>
      <c r="I31" s="186"/>
      <c r="J31" s="177"/>
      <c r="K31" s="187"/>
      <c r="L31" s="177"/>
      <c r="M31" s="188"/>
      <c r="N31" s="180"/>
    </row>
    <row r="32" spans="1:14" s="181" customFormat="1" x14ac:dyDescent="0.2">
      <c r="A32" s="169" t="s">
        <v>222</v>
      </c>
      <c r="B32" s="170">
        <v>2</v>
      </c>
      <c r="C32" s="182" t="s">
        <v>223</v>
      </c>
      <c r="D32" s="183">
        <v>3</v>
      </c>
      <c r="E32" s="198" t="s">
        <v>224</v>
      </c>
      <c r="F32" s="183">
        <v>2</v>
      </c>
      <c r="G32" s="192" t="s">
        <v>225</v>
      </c>
      <c r="H32" s="185">
        <v>3</v>
      </c>
      <c r="I32" s="186"/>
      <c r="J32" s="177"/>
      <c r="M32" s="179"/>
      <c r="N32" s="180"/>
    </row>
    <row r="33" spans="1:14" s="181" customFormat="1" x14ac:dyDescent="0.2">
      <c r="A33" s="189" t="s">
        <v>226</v>
      </c>
      <c r="B33" s="170">
        <v>3</v>
      </c>
      <c r="C33" s="198" t="s">
        <v>227</v>
      </c>
      <c r="D33" s="183">
        <v>2</v>
      </c>
      <c r="E33" s="198" t="s">
        <v>228</v>
      </c>
      <c r="F33" s="183">
        <v>2</v>
      </c>
      <c r="G33" s="192" t="s">
        <v>229</v>
      </c>
      <c r="H33" s="185">
        <v>3</v>
      </c>
      <c r="I33" s="176"/>
      <c r="J33" s="177"/>
      <c r="M33" s="188"/>
      <c r="N33" s="180"/>
    </row>
    <row r="34" spans="1:14" s="181" customFormat="1" x14ac:dyDescent="0.2">
      <c r="A34" s="189" t="s">
        <v>230</v>
      </c>
      <c r="B34" s="170">
        <v>3</v>
      </c>
      <c r="C34" s="182" t="s">
        <v>231</v>
      </c>
      <c r="D34" s="183">
        <v>3</v>
      </c>
      <c r="E34" s="182" t="s">
        <v>232</v>
      </c>
      <c r="F34" s="183">
        <v>3</v>
      </c>
      <c r="G34" s="194" t="s">
        <v>233</v>
      </c>
      <c r="H34" s="185">
        <v>2</v>
      </c>
      <c r="I34" s="186"/>
      <c r="J34" s="177"/>
      <c r="M34" s="188"/>
      <c r="N34" s="180"/>
    </row>
    <row r="35" spans="1:14" s="181" customFormat="1" ht="15.75" x14ac:dyDescent="0.2">
      <c r="A35" s="189" t="s">
        <v>234</v>
      </c>
      <c r="B35" s="170">
        <v>3</v>
      </c>
      <c r="C35" s="182" t="s">
        <v>235</v>
      </c>
      <c r="D35" s="183">
        <v>3</v>
      </c>
      <c r="E35" s="182" t="s">
        <v>236</v>
      </c>
      <c r="F35" s="183">
        <v>3</v>
      </c>
      <c r="G35" s="192" t="s">
        <v>237</v>
      </c>
      <c r="H35" s="185">
        <v>3</v>
      </c>
      <c r="I35" s="176"/>
      <c r="J35" s="177"/>
      <c r="K35" s="187"/>
      <c r="L35" s="200"/>
      <c r="M35" s="188"/>
      <c r="N35" s="180"/>
    </row>
    <row r="36" spans="1:14" s="181" customFormat="1" x14ac:dyDescent="0.2">
      <c r="A36" s="189" t="s">
        <v>238</v>
      </c>
      <c r="B36" s="170">
        <v>3</v>
      </c>
      <c r="C36" s="198" t="s">
        <v>239</v>
      </c>
      <c r="D36" s="183">
        <v>2</v>
      </c>
      <c r="E36" s="198" t="s">
        <v>240</v>
      </c>
      <c r="F36" s="183">
        <v>2</v>
      </c>
      <c r="G36" s="192" t="s">
        <v>241</v>
      </c>
      <c r="H36" s="185">
        <v>3</v>
      </c>
      <c r="I36" s="186"/>
      <c r="J36" s="177"/>
      <c r="M36" s="188"/>
      <c r="N36" s="180"/>
    </row>
    <row r="37" spans="1:14" s="181" customFormat="1" x14ac:dyDescent="0.2">
      <c r="A37" s="189" t="s">
        <v>242</v>
      </c>
      <c r="B37" s="170">
        <v>3</v>
      </c>
      <c r="C37" s="198" t="s">
        <v>243</v>
      </c>
      <c r="D37" s="183">
        <v>2</v>
      </c>
      <c r="E37" s="182" t="s">
        <v>244</v>
      </c>
      <c r="F37" s="183">
        <v>3</v>
      </c>
      <c r="G37" s="191" t="s">
        <v>245</v>
      </c>
      <c r="H37" s="185">
        <v>3</v>
      </c>
      <c r="I37" s="186"/>
      <c r="J37" s="177"/>
      <c r="M37" s="179"/>
      <c r="N37" s="180"/>
    </row>
    <row r="38" spans="1:14" s="181" customFormat="1" x14ac:dyDescent="0.2">
      <c r="A38" s="189" t="s">
        <v>246</v>
      </c>
      <c r="B38" s="170">
        <v>3</v>
      </c>
      <c r="C38" s="198" t="s">
        <v>247</v>
      </c>
      <c r="D38" s="183">
        <v>2</v>
      </c>
      <c r="E38" s="198" t="s">
        <v>248</v>
      </c>
      <c r="F38" s="183">
        <v>2</v>
      </c>
      <c r="G38" s="194" t="s">
        <v>249</v>
      </c>
      <c r="H38" s="185">
        <v>2</v>
      </c>
      <c r="I38" s="186"/>
      <c r="J38" s="177"/>
      <c r="M38" s="188"/>
      <c r="N38" s="180"/>
    </row>
    <row r="39" spans="1:14" s="181" customFormat="1" x14ac:dyDescent="0.2">
      <c r="A39" s="169" t="s">
        <v>250</v>
      </c>
      <c r="B39" s="170">
        <v>2</v>
      </c>
      <c r="C39" s="198" t="s">
        <v>251</v>
      </c>
      <c r="D39" s="183">
        <v>2</v>
      </c>
      <c r="E39" s="198" t="s">
        <v>252</v>
      </c>
      <c r="F39" s="183">
        <v>2</v>
      </c>
      <c r="G39" s="192" t="s">
        <v>253</v>
      </c>
      <c r="H39" s="185">
        <v>3</v>
      </c>
      <c r="I39" s="186"/>
      <c r="J39" s="177"/>
      <c r="L39" s="201"/>
      <c r="M39" s="179"/>
      <c r="N39" s="180"/>
    </row>
    <row r="40" spans="1:14" s="181" customFormat="1" x14ac:dyDescent="0.2">
      <c r="A40" s="189" t="s">
        <v>254</v>
      </c>
      <c r="B40" s="170">
        <v>3</v>
      </c>
      <c r="C40" s="198" t="s">
        <v>255</v>
      </c>
      <c r="D40" s="183">
        <v>2</v>
      </c>
      <c r="E40" s="198" t="s">
        <v>256</v>
      </c>
      <c r="F40" s="183">
        <v>2</v>
      </c>
      <c r="G40" s="192" t="s">
        <v>257</v>
      </c>
      <c r="H40" s="185">
        <v>3</v>
      </c>
      <c r="I40" s="186"/>
      <c r="J40" s="177"/>
      <c r="L40" s="201"/>
      <c r="N40" s="180"/>
    </row>
    <row r="41" spans="1:14" s="181" customFormat="1" x14ac:dyDescent="0.2">
      <c r="A41" s="189" t="s">
        <v>258</v>
      </c>
      <c r="B41" s="170">
        <v>3</v>
      </c>
      <c r="C41" s="182" t="s">
        <v>259</v>
      </c>
      <c r="D41" s="183">
        <v>3</v>
      </c>
      <c r="E41" s="198" t="s">
        <v>260</v>
      </c>
      <c r="F41" s="183">
        <v>2</v>
      </c>
      <c r="G41" s="196" t="s">
        <v>261</v>
      </c>
      <c r="H41" s="185">
        <v>1</v>
      </c>
      <c r="I41" s="186"/>
      <c r="J41" s="177"/>
      <c r="L41" s="201"/>
      <c r="M41" s="188"/>
      <c r="N41" s="180"/>
    </row>
    <row r="42" spans="1:14" s="181" customFormat="1" x14ac:dyDescent="0.2">
      <c r="A42" s="189" t="s">
        <v>262</v>
      </c>
      <c r="B42" s="170">
        <v>3</v>
      </c>
      <c r="C42" s="190" t="s">
        <v>263</v>
      </c>
      <c r="D42" s="183">
        <v>4</v>
      </c>
      <c r="E42" s="198" t="s">
        <v>264</v>
      </c>
      <c r="F42" s="183">
        <v>2</v>
      </c>
      <c r="G42" s="194" t="s">
        <v>112</v>
      </c>
      <c r="H42" s="185">
        <v>2</v>
      </c>
      <c r="I42" s="186"/>
      <c r="J42" s="177"/>
      <c r="N42" s="180"/>
    </row>
    <row r="43" spans="1:14" s="181" customFormat="1" x14ac:dyDescent="0.2">
      <c r="A43" s="189" t="s">
        <v>265</v>
      </c>
      <c r="B43" s="170">
        <v>3</v>
      </c>
      <c r="C43" s="190" t="s">
        <v>266</v>
      </c>
      <c r="D43" s="199">
        <v>4</v>
      </c>
      <c r="E43" s="198" t="s">
        <v>267</v>
      </c>
      <c r="F43" s="183">
        <v>2</v>
      </c>
      <c r="G43" s="192" t="s">
        <v>268</v>
      </c>
      <c r="H43" s="185">
        <v>3</v>
      </c>
      <c r="I43" s="202"/>
      <c r="J43" s="177"/>
      <c r="L43" s="201"/>
      <c r="N43" s="180"/>
    </row>
    <row r="44" spans="1:14" s="181" customFormat="1" x14ac:dyDescent="0.2">
      <c r="A44" s="189" t="s">
        <v>269</v>
      </c>
      <c r="B44" s="170">
        <v>3</v>
      </c>
      <c r="C44" s="190" t="s">
        <v>270</v>
      </c>
      <c r="D44" s="199">
        <v>4</v>
      </c>
      <c r="E44" s="182" t="s">
        <v>271</v>
      </c>
      <c r="F44" s="183">
        <v>3</v>
      </c>
      <c r="G44" s="192" t="s">
        <v>272</v>
      </c>
      <c r="H44" s="185">
        <v>3</v>
      </c>
      <c r="I44" s="186"/>
      <c r="J44" s="177"/>
      <c r="L44" s="201"/>
      <c r="N44" s="180"/>
    </row>
    <row r="45" spans="1:14" s="181" customFormat="1" x14ac:dyDescent="0.2">
      <c r="A45" s="169" t="s">
        <v>273</v>
      </c>
      <c r="B45" s="170">
        <v>2</v>
      </c>
      <c r="C45" s="182" t="s">
        <v>274</v>
      </c>
      <c r="D45" s="199">
        <v>3</v>
      </c>
      <c r="E45" s="198" t="s">
        <v>275</v>
      </c>
      <c r="F45" s="183">
        <v>2</v>
      </c>
      <c r="G45" s="184" t="s">
        <v>128</v>
      </c>
      <c r="H45" s="185">
        <v>2</v>
      </c>
      <c r="I45" s="186"/>
      <c r="J45" s="177"/>
      <c r="L45" s="201"/>
      <c r="N45" s="180"/>
    </row>
    <row r="46" spans="1:14" s="181" customFormat="1" x14ac:dyDescent="0.2">
      <c r="A46" s="189" t="s">
        <v>276</v>
      </c>
      <c r="B46" s="170">
        <v>3</v>
      </c>
      <c r="C46" s="182" t="s">
        <v>277</v>
      </c>
      <c r="D46" s="199">
        <v>3</v>
      </c>
      <c r="E46" s="182" t="s">
        <v>278</v>
      </c>
      <c r="F46" s="183">
        <v>3</v>
      </c>
      <c r="G46" s="191" t="s">
        <v>279</v>
      </c>
      <c r="H46" s="185">
        <v>3</v>
      </c>
      <c r="I46" s="186"/>
      <c r="J46" s="177"/>
      <c r="L46" s="201"/>
      <c r="N46" s="180"/>
    </row>
    <row r="47" spans="1:14" s="181" customFormat="1" x14ac:dyDescent="0.2">
      <c r="A47" s="189" t="s">
        <v>280</v>
      </c>
      <c r="B47" s="170">
        <v>3</v>
      </c>
      <c r="C47" s="182" t="s">
        <v>281</v>
      </c>
      <c r="D47" s="199">
        <v>3</v>
      </c>
      <c r="E47" s="203" t="s">
        <v>282</v>
      </c>
      <c r="F47" s="204">
        <v>2</v>
      </c>
      <c r="G47" s="192" t="s">
        <v>283</v>
      </c>
      <c r="H47" s="185">
        <v>3</v>
      </c>
      <c r="I47" s="186"/>
      <c r="J47" s="177"/>
      <c r="L47" s="201"/>
      <c r="N47" s="180"/>
    </row>
    <row r="48" spans="1:14" s="181" customFormat="1" x14ac:dyDescent="0.2">
      <c r="A48" s="189" t="s">
        <v>284</v>
      </c>
      <c r="B48" s="170">
        <v>3</v>
      </c>
      <c r="C48" s="182" t="s">
        <v>285</v>
      </c>
      <c r="D48" s="199">
        <v>3</v>
      </c>
      <c r="E48" s="205"/>
      <c r="F48" s="183"/>
      <c r="G48" s="194" t="s">
        <v>141</v>
      </c>
      <c r="H48" s="185">
        <v>2</v>
      </c>
      <c r="I48" s="186"/>
      <c r="J48" s="177"/>
      <c r="L48" s="201"/>
      <c r="N48" s="180"/>
    </row>
    <row r="49" spans="1:14" s="181" customFormat="1" x14ac:dyDescent="0.2">
      <c r="A49" s="189" t="s">
        <v>286</v>
      </c>
      <c r="B49" s="170">
        <v>3</v>
      </c>
      <c r="C49" s="182" t="s">
        <v>287</v>
      </c>
      <c r="D49" s="199">
        <v>3</v>
      </c>
      <c r="E49" s="206"/>
      <c r="F49" s="207"/>
      <c r="G49" s="192" t="s">
        <v>288</v>
      </c>
      <c r="H49" s="185">
        <v>3</v>
      </c>
      <c r="I49" s="176"/>
      <c r="J49" s="177"/>
      <c r="L49" s="201"/>
      <c r="N49" s="180"/>
    </row>
    <row r="50" spans="1:14" s="181" customFormat="1" x14ac:dyDescent="0.2">
      <c r="A50" s="189" t="s">
        <v>289</v>
      </c>
      <c r="B50" s="170">
        <v>3</v>
      </c>
      <c r="C50" s="182" t="s">
        <v>290</v>
      </c>
      <c r="D50" s="199">
        <v>3</v>
      </c>
      <c r="E50" s="205"/>
      <c r="F50" s="183"/>
      <c r="G50" s="192" t="s">
        <v>291</v>
      </c>
      <c r="H50" s="185">
        <v>3</v>
      </c>
      <c r="I50" s="176"/>
      <c r="J50" s="177"/>
      <c r="K50" s="201"/>
      <c r="L50" s="201"/>
      <c r="N50" s="180"/>
    </row>
    <row r="51" spans="1:14" s="181" customFormat="1" x14ac:dyDescent="0.2">
      <c r="A51" s="189" t="s">
        <v>292</v>
      </c>
      <c r="B51" s="170">
        <v>3</v>
      </c>
      <c r="C51" s="182" t="s">
        <v>293</v>
      </c>
      <c r="D51" s="199">
        <v>3</v>
      </c>
      <c r="E51" s="206"/>
      <c r="F51" s="207"/>
      <c r="G51" s="192" t="s">
        <v>294</v>
      </c>
      <c r="H51" s="197">
        <v>3</v>
      </c>
      <c r="I51" s="186"/>
      <c r="J51" s="177"/>
      <c r="L51" s="201"/>
      <c r="N51" s="180"/>
    </row>
    <row r="52" spans="1:14" s="181" customFormat="1" x14ac:dyDescent="0.2">
      <c r="A52" s="189" t="s">
        <v>295</v>
      </c>
      <c r="B52" s="170">
        <v>3</v>
      </c>
      <c r="C52" s="198" t="s">
        <v>296</v>
      </c>
      <c r="D52" s="199">
        <v>2</v>
      </c>
      <c r="E52" s="205"/>
      <c r="F52" s="183"/>
      <c r="G52" s="196" t="s">
        <v>297</v>
      </c>
      <c r="H52" s="197">
        <v>1</v>
      </c>
      <c r="I52" s="186"/>
      <c r="J52" s="177"/>
      <c r="L52" s="201"/>
      <c r="N52" s="180"/>
    </row>
    <row r="53" spans="1:14" s="181" customFormat="1" x14ac:dyDescent="0.2">
      <c r="A53" s="189" t="s">
        <v>298</v>
      </c>
      <c r="B53" s="170">
        <v>3</v>
      </c>
      <c r="C53" s="182" t="s">
        <v>299</v>
      </c>
      <c r="D53" s="199">
        <v>3</v>
      </c>
      <c r="E53" s="206"/>
      <c r="F53" s="207"/>
      <c r="G53" s="194" t="s">
        <v>112</v>
      </c>
      <c r="H53" s="197">
        <v>2</v>
      </c>
      <c r="I53" s="186"/>
      <c r="J53" s="177"/>
      <c r="L53" s="201"/>
      <c r="N53" s="180"/>
    </row>
    <row r="54" spans="1:14" s="181" customFormat="1" x14ac:dyDescent="0.2">
      <c r="A54" s="189" t="s">
        <v>300</v>
      </c>
      <c r="B54" s="170">
        <v>3</v>
      </c>
      <c r="C54" s="190" t="s">
        <v>301</v>
      </c>
      <c r="D54" s="199">
        <v>4</v>
      </c>
      <c r="E54" s="205"/>
      <c r="F54" s="183"/>
      <c r="G54" s="192" t="s">
        <v>302</v>
      </c>
      <c r="H54" s="197">
        <v>3</v>
      </c>
      <c r="I54" s="186"/>
      <c r="J54" s="177"/>
      <c r="L54" s="201"/>
      <c r="N54" s="180"/>
    </row>
    <row r="55" spans="1:14" s="181" customFormat="1" x14ac:dyDescent="0.2">
      <c r="A55" s="189" t="s">
        <v>303</v>
      </c>
      <c r="B55" s="170">
        <v>3</v>
      </c>
      <c r="C55" s="190" t="s">
        <v>304</v>
      </c>
      <c r="D55" s="199">
        <v>4</v>
      </c>
      <c r="E55" s="206"/>
      <c r="F55" s="207"/>
      <c r="G55" s="192" t="s">
        <v>305</v>
      </c>
      <c r="H55" s="197">
        <v>3</v>
      </c>
      <c r="I55" s="186"/>
      <c r="J55" s="177"/>
      <c r="L55" s="201"/>
      <c r="N55" s="180"/>
    </row>
    <row r="56" spans="1:14" s="181" customFormat="1" x14ac:dyDescent="0.2">
      <c r="A56" s="189" t="s">
        <v>306</v>
      </c>
      <c r="B56" s="170">
        <v>3</v>
      </c>
      <c r="C56" s="190" t="s">
        <v>307</v>
      </c>
      <c r="D56" s="199">
        <v>4</v>
      </c>
      <c r="E56" s="206"/>
      <c r="F56" s="207"/>
      <c r="G56" s="192" t="s">
        <v>308</v>
      </c>
      <c r="H56" s="197">
        <v>3</v>
      </c>
      <c r="I56" s="186"/>
      <c r="J56" s="177"/>
      <c r="L56" s="201"/>
      <c r="N56" s="180"/>
    </row>
    <row r="57" spans="1:14" s="181" customFormat="1" x14ac:dyDescent="0.2">
      <c r="A57" s="208" t="s">
        <v>309</v>
      </c>
      <c r="B57" s="209">
        <v>3</v>
      </c>
      <c r="C57" s="190" t="s">
        <v>310</v>
      </c>
      <c r="D57" s="199">
        <v>4</v>
      </c>
      <c r="E57" s="205"/>
      <c r="F57" s="183"/>
      <c r="G57" s="192" t="s">
        <v>311</v>
      </c>
      <c r="H57" s="197">
        <v>3</v>
      </c>
      <c r="I57" s="186"/>
      <c r="J57" s="177"/>
      <c r="K57" s="210"/>
      <c r="L57" s="201"/>
      <c r="N57" s="180"/>
    </row>
    <row r="58" spans="1:14" s="181" customFormat="1" x14ac:dyDescent="0.2">
      <c r="A58" s="207"/>
      <c r="B58" s="207"/>
      <c r="C58" s="190" t="s">
        <v>312</v>
      </c>
      <c r="D58" s="199">
        <v>4</v>
      </c>
      <c r="E58" s="206"/>
      <c r="F58" s="207"/>
      <c r="G58" s="194" t="s">
        <v>128</v>
      </c>
      <c r="H58" s="197">
        <v>2</v>
      </c>
      <c r="I58" s="186"/>
      <c r="J58" s="177"/>
      <c r="K58" s="210"/>
      <c r="L58" s="201"/>
      <c r="N58" s="180"/>
    </row>
    <row r="59" spans="1:14" s="181" customFormat="1" x14ac:dyDescent="0.2">
      <c r="A59" s="206"/>
      <c r="B59" s="207"/>
      <c r="C59" s="190" t="s">
        <v>313</v>
      </c>
      <c r="D59" s="199">
        <v>4</v>
      </c>
      <c r="E59" s="206"/>
      <c r="F59" s="207"/>
      <c r="G59" s="192" t="s">
        <v>314</v>
      </c>
      <c r="H59" s="197">
        <v>3</v>
      </c>
      <c r="I59" s="186"/>
      <c r="J59" s="177"/>
      <c r="K59" s="210"/>
      <c r="L59" s="201"/>
      <c r="N59" s="180"/>
    </row>
    <row r="60" spans="1:14" s="181" customFormat="1" x14ac:dyDescent="0.2">
      <c r="A60" s="207"/>
      <c r="B60" s="207"/>
      <c r="C60" s="190" t="s">
        <v>315</v>
      </c>
      <c r="D60" s="199">
        <v>4</v>
      </c>
      <c r="E60" s="205"/>
      <c r="F60" s="183"/>
      <c r="G60" s="192" t="s">
        <v>316</v>
      </c>
      <c r="H60" s="197">
        <v>3</v>
      </c>
      <c r="I60" s="186"/>
      <c r="J60" s="177"/>
      <c r="K60" s="210"/>
      <c r="L60" s="201"/>
      <c r="N60" s="180"/>
    </row>
    <row r="61" spans="1:14" s="181" customFormat="1" x14ac:dyDescent="0.2">
      <c r="A61" s="207"/>
      <c r="B61" s="207"/>
      <c r="C61" s="190" t="s">
        <v>317</v>
      </c>
      <c r="D61" s="199">
        <v>4</v>
      </c>
      <c r="E61" s="206"/>
      <c r="F61" s="207"/>
      <c r="G61" s="192" t="s">
        <v>318</v>
      </c>
      <c r="H61" s="197">
        <v>3</v>
      </c>
      <c r="I61" s="176"/>
      <c r="J61" s="177"/>
      <c r="K61" s="210"/>
      <c r="L61" s="201"/>
      <c r="N61" s="180"/>
    </row>
    <row r="62" spans="1:14" s="181" customFormat="1" x14ac:dyDescent="0.2">
      <c r="A62" s="207"/>
      <c r="B62" s="207"/>
      <c r="C62" s="182" t="s">
        <v>319</v>
      </c>
      <c r="D62" s="199">
        <v>3</v>
      </c>
      <c r="E62" s="205"/>
      <c r="F62" s="183"/>
      <c r="G62" s="192" t="s">
        <v>320</v>
      </c>
      <c r="H62" s="197">
        <v>3</v>
      </c>
      <c r="I62" s="176"/>
      <c r="J62" s="177"/>
      <c r="K62" s="201"/>
      <c r="L62" s="201"/>
      <c r="N62" s="180"/>
    </row>
    <row r="63" spans="1:14" s="181" customFormat="1" x14ac:dyDescent="0.2">
      <c r="A63" s="207"/>
      <c r="B63" s="207"/>
      <c r="C63" s="182" t="s">
        <v>321</v>
      </c>
      <c r="D63" s="199">
        <v>3</v>
      </c>
      <c r="E63" s="205"/>
      <c r="F63" s="183"/>
      <c r="G63" s="194" t="s">
        <v>141</v>
      </c>
      <c r="H63" s="197">
        <v>2</v>
      </c>
      <c r="I63" s="176"/>
      <c r="J63" s="211"/>
      <c r="K63" s="201"/>
      <c r="L63" s="201"/>
      <c r="N63" s="180"/>
    </row>
    <row r="64" spans="1:14" s="181" customFormat="1" x14ac:dyDescent="0.2">
      <c r="A64" s="207"/>
      <c r="B64" s="207"/>
      <c r="C64" s="190" t="s">
        <v>322</v>
      </c>
      <c r="D64" s="199">
        <v>4</v>
      </c>
      <c r="E64" s="205"/>
      <c r="F64" s="183"/>
      <c r="G64" s="192" t="s">
        <v>323</v>
      </c>
      <c r="H64" s="197">
        <v>3</v>
      </c>
      <c r="I64" s="186"/>
      <c r="J64" s="211"/>
      <c r="K64" s="201"/>
      <c r="L64" s="201"/>
      <c r="N64" s="180"/>
    </row>
    <row r="65" spans="1:14" s="181" customFormat="1" x14ac:dyDescent="0.2">
      <c r="A65" s="212"/>
      <c r="B65" s="197"/>
      <c r="C65" s="198" t="s">
        <v>324</v>
      </c>
      <c r="D65" s="199">
        <v>2</v>
      </c>
      <c r="E65" s="205"/>
      <c r="F65" s="183"/>
      <c r="G65" s="192" t="s">
        <v>325</v>
      </c>
      <c r="H65" s="197">
        <v>3</v>
      </c>
      <c r="I65" s="186"/>
      <c r="J65" s="211"/>
      <c r="N65" s="180"/>
    </row>
    <row r="66" spans="1:14" s="181" customFormat="1" ht="15" customHeight="1" x14ac:dyDescent="0.2">
      <c r="A66" s="212"/>
      <c r="B66" s="197"/>
      <c r="C66" s="182" t="s">
        <v>326</v>
      </c>
      <c r="D66" s="199">
        <v>3</v>
      </c>
      <c r="E66" s="205"/>
      <c r="F66" s="183"/>
      <c r="G66" s="192" t="s">
        <v>327</v>
      </c>
      <c r="H66" s="197">
        <v>3</v>
      </c>
      <c r="I66" s="186"/>
      <c r="J66" s="211"/>
      <c r="N66" s="180"/>
    </row>
    <row r="67" spans="1:14" s="181" customFormat="1" x14ac:dyDescent="0.2">
      <c r="A67" s="212"/>
      <c r="B67" s="197"/>
      <c r="C67" s="198" t="s">
        <v>328</v>
      </c>
      <c r="D67" s="199">
        <v>2</v>
      </c>
      <c r="E67" s="205"/>
      <c r="F67" s="183"/>
      <c r="G67" s="196" t="s">
        <v>329</v>
      </c>
      <c r="H67" s="197">
        <v>1</v>
      </c>
      <c r="I67" s="186"/>
      <c r="J67" s="177"/>
      <c r="N67" s="180"/>
    </row>
    <row r="68" spans="1:14" s="181" customFormat="1" x14ac:dyDescent="0.2">
      <c r="A68" s="212"/>
      <c r="B68" s="197"/>
      <c r="C68" s="198" t="s">
        <v>330</v>
      </c>
      <c r="D68" s="199">
        <v>2</v>
      </c>
      <c r="E68" s="205"/>
      <c r="F68" s="183"/>
      <c r="G68" s="194" t="s">
        <v>112</v>
      </c>
      <c r="H68" s="197">
        <v>2</v>
      </c>
      <c r="I68" s="213"/>
      <c r="J68" s="177"/>
      <c r="N68" s="180"/>
    </row>
    <row r="69" spans="1:14" s="181" customFormat="1" x14ac:dyDescent="0.2">
      <c r="A69" s="212"/>
      <c r="B69" s="197"/>
      <c r="C69" s="198" t="s">
        <v>331</v>
      </c>
      <c r="D69" s="199">
        <v>2</v>
      </c>
      <c r="E69" s="206"/>
      <c r="F69" s="170"/>
      <c r="G69" s="192" t="s">
        <v>332</v>
      </c>
      <c r="H69" s="197">
        <v>3</v>
      </c>
      <c r="I69" s="214"/>
      <c r="J69" s="177"/>
      <c r="N69" s="180"/>
    </row>
    <row r="70" spans="1:14" s="181" customFormat="1" x14ac:dyDescent="0.2">
      <c r="A70" s="212"/>
      <c r="B70" s="197"/>
      <c r="C70" s="182" t="s">
        <v>333</v>
      </c>
      <c r="D70" s="199">
        <v>3</v>
      </c>
      <c r="E70" s="205"/>
      <c r="F70" s="183"/>
      <c r="G70" s="192" t="s">
        <v>334</v>
      </c>
      <c r="H70" s="197">
        <v>3</v>
      </c>
      <c r="I70" s="214"/>
      <c r="J70" s="177"/>
      <c r="N70" s="180"/>
    </row>
    <row r="71" spans="1:14" s="181" customFormat="1" x14ac:dyDescent="0.2">
      <c r="A71" s="212"/>
      <c r="B71" s="197"/>
      <c r="C71" s="182" t="s">
        <v>335</v>
      </c>
      <c r="D71" s="199">
        <v>3</v>
      </c>
      <c r="E71" s="205"/>
      <c r="F71" s="183"/>
      <c r="G71" s="192" t="s">
        <v>336</v>
      </c>
      <c r="H71" s="197">
        <v>3</v>
      </c>
      <c r="I71" s="214"/>
      <c r="J71" s="177"/>
      <c r="N71" s="180"/>
    </row>
    <row r="72" spans="1:14" s="181" customFormat="1" x14ac:dyDescent="0.2">
      <c r="A72" s="212"/>
      <c r="B72" s="197"/>
      <c r="C72" s="198" t="s">
        <v>337</v>
      </c>
      <c r="D72" s="199">
        <v>2</v>
      </c>
      <c r="E72" s="205"/>
      <c r="F72" s="183"/>
      <c r="G72" s="192" t="s">
        <v>338</v>
      </c>
      <c r="H72" s="197">
        <v>3</v>
      </c>
      <c r="I72" s="214"/>
      <c r="J72" s="177"/>
      <c r="N72" s="180"/>
    </row>
    <row r="73" spans="1:14" s="181" customFormat="1" x14ac:dyDescent="0.2">
      <c r="A73" s="212"/>
      <c r="B73" s="197"/>
      <c r="C73" s="182" t="s">
        <v>339</v>
      </c>
      <c r="D73" s="199">
        <v>3</v>
      </c>
      <c r="E73" s="205"/>
      <c r="F73" s="183"/>
      <c r="G73" s="192" t="s">
        <v>340</v>
      </c>
      <c r="H73" s="197">
        <v>3</v>
      </c>
      <c r="I73" s="214"/>
      <c r="J73" s="177"/>
      <c r="N73" s="180"/>
    </row>
    <row r="74" spans="1:14" s="181" customFormat="1" x14ac:dyDescent="0.2">
      <c r="A74" s="212"/>
      <c r="B74" s="197"/>
      <c r="C74" s="182" t="s">
        <v>341</v>
      </c>
      <c r="D74" s="199">
        <v>3</v>
      </c>
      <c r="E74" s="205"/>
      <c r="F74" s="183"/>
      <c r="G74" s="192" t="s">
        <v>342</v>
      </c>
      <c r="H74" s="197">
        <v>3</v>
      </c>
      <c r="I74" s="213"/>
      <c r="J74" s="177"/>
      <c r="N74" s="180"/>
    </row>
    <row r="75" spans="1:14" s="181" customFormat="1" x14ac:dyDescent="0.2">
      <c r="A75" s="212"/>
      <c r="B75" s="197"/>
      <c r="C75" s="182" t="s">
        <v>343</v>
      </c>
      <c r="D75" s="199">
        <v>3</v>
      </c>
      <c r="E75" s="205"/>
      <c r="F75" s="183"/>
      <c r="G75" s="194" t="s">
        <v>141</v>
      </c>
      <c r="H75" s="197">
        <v>2</v>
      </c>
      <c r="I75" s="214"/>
      <c r="J75" s="177"/>
      <c r="N75" s="180"/>
    </row>
    <row r="76" spans="1:14" s="181" customFormat="1" x14ac:dyDescent="0.2">
      <c r="A76" s="212"/>
      <c r="B76" s="197"/>
      <c r="C76" s="203" t="s">
        <v>344</v>
      </c>
      <c r="D76" s="204">
        <v>2</v>
      </c>
      <c r="E76" s="205"/>
      <c r="F76" s="183"/>
      <c r="G76" s="192" t="s">
        <v>345</v>
      </c>
      <c r="H76" s="197">
        <v>3</v>
      </c>
      <c r="I76" s="214"/>
      <c r="J76" s="177"/>
      <c r="N76" s="180"/>
    </row>
    <row r="77" spans="1:14" s="181" customFormat="1" x14ac:dyDescent="0.2">
      <c r="A77" s="212"/>
      <c r="B77" s="197"/>
      <c r="C77" s="207"/>
      <c r="D77" s="207"/>
      <c r="E77" s="205"/>
      <c r="F77" s="183"/>
      <c r="G77" s="192" t="s">
        <v>346</v>
      </c>
      <c r="H77" s="197">
        <v>3</v>
      </c>
      <c r="I77" s="214"/>
      <c r="J77" s="177"/>
      <c r="N77" s="180"/>
    </row>
    <row r="78" spans="1:14" s="181" customFormat="1" x14ac:dyDescent="0.2">
      <c r="A78" s="212"/>
      <c r="B78" s="197"/>
      <c r="C78" s="197"/>
      <c r="D78" s="197"/>
      <c r="E78" s="205"/>
      <c r="F78" s="183"/>
      <c r="G78" s="192" t="s">
        <v>347</v>
      </c>
      <c r="H78" s="197">
        <v>3</v>
      </c>
      <c r="I78" s="214"/>
      <c r="J78" s="177"/>
      <c r="N78" s="180"/>
    </row>
    <row r="79" spans="1:14" s="181" customFormat="1" x14ac:dyDescent="0.2">
      <c r="A79" s="212"/>
      <c r="B79" s="197"/>
      <c r="C79" s="197"/>
      <c r="D79" s="197"/>
      <c r="E79" s="215"/>
      <c r="F79" s="197"/>
      <c r="G79" s="192" t="s">
        <v>348</v>
      </c>
      <c r="H79" s="197">
        <v>3</v>
      </c>
      <c r="I79" s="214"/>
      <c r="J79" s="177"/>
      <c r="N79" s="180"/>
    </row>
    <row r="80" spans="1:14" s="181" customFormat="1" x14ac:dyDescent="0.2">
      <c r="A80" s="212"/>
      <c r="B80" s="197"/>
      <c r="C80" s="197"/>
      <c r="D80" s="197"/>
      <c r="E80" s="215"/>
      <c r="F80" s="197"/>
      <c r="G80" s="192" t="s">
        <v>349</v>
      </c>
      <c r="H80" s="197">
        <v>3</v>
      </c>
      <c r="I80" s="213"/>
      <c r="J80" s="177"/>
      <c r="N80" s="180"/>
    </row>
    <row r="81" spans="1:14" s="181" customFormat="1" x14ac:dyDescent="0.2">
      <c r="A81" s="212"/>
      <c r="B81" s="197"/>
      <c r="C81" s="197"/>
      <c r="D81" s="197"/>
      <c r="E81" s="215"/>
      <c r="F81" s="197"/>
      <c r="G81" s="192" t="s">
        <v>350</v>
      </c>
      <c r="H81" s="197">
        <v>3</v>
      </c>
      <c r="I81" s="214"/>
      <c r="J81" s="177"/>
      <c r="N81" s="180"/>
    </row>
    <row r="82" spans="1:14" s="181" customFormat="1" x14ac:dyDescent="0.2">
      <c r="A82" s="212"/>
      <c r="B82" s="197"/>
      <c r="C82" s="197"/>
      <c r="D82" s="197"/>
      <c r="E82" s="215"/>
      <c r="F82" s="197"/>
      <c r="G82" s="196" t="s">
        <v>351</v>
      </c>
      <c r="H82" s="197">
        <v>1</v>
      </c>
      <c r="I82" s="214"/>
      <c r="J82" s="177"/>
      <c r="N82" s="180"/>
    </row>
    <row r="83" spans="1:14" s="181" customFormat="1" x14ac:dyDescent="0.2">
      <c r="A83" s="212"/>
      <c r="B83" s="197"/>
      <c r="C83" s="197"/>
      <c r="D83" s="197"/>
      <c r="E83" s="215"/>
      <c r="F83" s="197"/>
      <c r="G83" s="194" t="s">
        <v>352</v>
      </c>
      <c r="H83" s="197">
        <v>2</v>
      </c>
      <c r="I83" s="214"/>
      <c r="J83" s="177"/>
      <c r="N83" s="180"/>
    </row>
    <row r="84" spans="1:14" s="181" customFormat="1" x14ac:dyDescent="0.2">
      <c r="A84" s="212"/>
      <c r="B84" s="197"/>
      <c r="C84" s="197"/>
      <c r="D84" s="197"/>
      <c r="E84" s="215"/>
      <c r="F84" s="197"/>
      <c r="G84" s="192" t="s">
        <v>353</v>
      </c>
      <c r="H84" s="197">
        <v>3</v>
      </c>
      <c r="I84" s="214"/>
      <c r="J84" s="177"/>
      <c r="N84" s="180"/>
    </row>
    <row r="85" spans="1:14" s="181" customFormat="1" x14ac:dyDescent="0.2">
      <c r="A85" s="212"/>
      <c r="B85" s="197"/>
      <c r="C85" s="197"/>
      <c r="D85" s="197"/>
      <c r="E85" s="215"/>
      <c r="F85" s="197"/>
      <c r="G85" s="192" t="s">
        <v>354</v>
      </c>
      <c r="H85" s="197">
        <v>3</v>
      </c>
      <c r="I85" s="214"/>
      <c r="J85" s="177"/>
      <c r="N85" s="180"/>
    </row>
    <row r="86" spans="1:14" s="181" customFormat="1" x14ac:dyDescent="0.2">
      <c r="A86" s="212"/>
      <c r="B86" s="197"/>
      <c r="C86" s="197"/>
      <c r="D86" s="197"/>
      <c r="E86" s="215"/>
      <c r="F86" s="197"/>
      <c r="G86" s="192" t="s">
        <v>355</v>
      </c>
      <c r="H86" s="197">
        <v>3</v>
      </c>
      <c r="I86" s="214"/>
      <c r="J86" s="177"/>
      <c r="N86" s="180"/>
    </row>
    <row r="87" spans="1:14" s="181" customFormat="1" x14ac:dyDescent="0.2">
      <c r="A87" s="212"/>
      <c r="B87" s="197"/>
      <c r="C87" s="197"/>
      <c r="D87" s="197"/>
      <c r="E87" s="215"/>
      <c r="F87" s="197"/>
      <c r="G87" s="194" t="s">
        <v>356</v>
      </c>
      <c r="H87" s="197">
        <v>2</v>
      </c>
      <c r="I87" s="214"/>
      <c r="J87" s="177"/>
      <c r="N87" s="180"/>
    </row>
    <row r="88" spans="1:14" s="181" customFormat="1" x14ac:dyDescent="0.2">
      <c r="A88" s="212"/>
      <c r="B88" s="197"/>
      <c r="C88" s="197"/>
      <c r="D88" s="197"/>
      <c r="E88" s="215"/>
      <c r="F88" s="197"/>
      <c r="G88" s="192" t="s">
        <v>357</v>
      </c>
      <c r="H88" s="197">
        <v>3</v>
      </c>
      <c r="I88" s="213"/>
      <c r="J88" s="177"/>
      <c r="N88" s="180"/>
    </row>
    <row r="89" spans="1:14" s="181" customFormat="1" x14ac:dyDescent="0.2">
      <c r="A89" s="212"/>
      <c r="B89" s="197"/>
      <c r="C89" s="197"/>
      <c r="D89" s="197"/>
      <c r="E89" s="215"/>
      <c r="F89" s="197"/>
      <c r="G89" s="192" t="s">
        <v>358</v>
      </c>
      <c r="H89" s="197">
        <v>3</v>
      </c>
      <c r="I89" s="214"/>
      <c r="J89" s="177"/>
      <c r="N89" s="180"/>
    </row>
    <row r="90" spans="1:14" s="181" customFormat="1" x14ac:dyDescent="0.2">
      <c r="A90" s="212"/>
      <c r="B90" s="197"/>
      <c r="C90" s="197"/>
      <c r="D90" s="197"/>
      <c r="E90" s="215"/>
      <c r="F90" s="197"/>
      <c r="G90" s="192" t="s">
        <v>359</v>
      </c>
      <c r="H90" s="197">
        <v>3</v>
      </c>
      <c r="I90" s="214"/>
      <c r="J90" s="177"/>
      <c r="N90" s="180"/>
    </row>
    <row r="91" spans="1:14" s="181" customFormat="1" x14ac:dyDescent="0.2">
      <c r="A91" s="212"/>
      <c r="B91" s="197"/>
      <c r="C91" s="197"/>
      <c r="D91" s="197"/>
      <c r="E91" s="215"/>
      <c r="F91" s="197"/>
      <c r="G91" s="192" t="s">
        <v>360</v>
      </c>
      <c r="H91" s="197">
        <v>3</v>
      </c>
      <c r="I91" s="214"/>
      <c r="J91" s="177"/>
      <c r="N91" s="180"/>
    </row>
    <row r="92" spans="1:14" s="181" customFormat="1" x14ac:dyDescent="0.2">
      <c r="A92" s="212"/>
      <c r="B92" s="197"/>
      <c r="C92" s="197"/>
      <c r="D92" s="197"/>
      <c r="E92" s="215"/>
      <c r="F92" s="197"/>
      <c r="G92" s="194" t="s">
        <v>361</v>
      </c>
      <c r="H92" s="197">
        <v>2</v>
      </c>
      <c r="I92" s="213"/>
      <c r="J92" s="177"/>
      <c r="N92" s="180"/>
    </row>
    <row r="93" spans="1:14" s="181" customFormat="1" x14ac:dyDescent="0.2">
      <c r="A93" s="212"/>
      <c r="B93" s="197"/>
      <c r="C93" s="197"/>
      <c r="D93" s="197"/>
      <c r="E93" s="215"/>
      <c r="F93" s="197"/>
      <c r="G93" s="192" t="s">
        <v>362</v>
      </c>
      <c r="H93" s="197">
        <v>3</v>
      </c>
      <c r="I93" s="214"/>
      <c r="J93" s="177"/>
      <c r="N93" s="180"/>
    </row>
    <row r="94" spans="1:14" s="181" customFormat="1" x14ac:dyDescent="0.2">
      <c r="A94" s="212"/>
      <c r="B94" s="197"/>
      <c r="C94" s="197"/>
      <c r="D94" s="197"/>
      <c r="E94" s="215"/>
      <c r="F94" s="197"/>
      <c r="G94" s="192" t="s">
        <v>363</v>
      </c>
      <c r="H94" s="216">
        <v>3</v>
      </c>
      <c r="N94" s="180"/>
    </row>
    <row r="95" spans="1:14" s="181" customFormat="1" x14ac:dyDescent="0.2">
      <c r="A95" s="212"/>
      <c r="B95" s="197"/>
      <c r="C95" s="197"/>
      <c r="D95" s="197"/>
      <c r="E95" s="215"/>
      <c r="F95" s="197"/>
      <c r="G95" s="196" t="s">
        <v>364</v>
      </c>
      <c r="H95" s="216">
        <v>1</v>
      </c>
      <c r="N95" s="180"/>
    </row>
    <row r="96" spans="1:14" s="181" customFormat="1" x14ac:dyDescent="0.2">
      <c r="A96" s="212"/>
      <c r="B96" s="197"/>
      <c r="C96" s="197"/>
      <c r="D96" s="197"/>
      <c r="E96" s="215"/>
      <c r="F96" s="197"/>
      <c r="G96" s="194" t="s">
        <v>365</v>
      </c>
      <c r="H96" s="216">
        <v>2</v>
      </c>
      <c r="N96" s="180"/>
    </row>
    <row r="97" spans="1:14" s="181" customFormat="1" x14ac:dyDescent="0.2">
      <c r="A97" s="212"/>
      <c r="B97" s="197"/>
      <c r="C97" s="197"/>
      <c r="D97" s="197"/>
      <c r="E97" s="215"/>
      <c r="F97" s="197"/>
      <c r="G97" s="192" t="s">
        <v>366</v>
      </c>
      <c r="H97" s="216">
        <v>3</v>
      </c>
      <c r="I97" s="217"/>
      <c r="J97" s="177"/>
      <c r="N97" s="180"/>
    </row>
    <row r="98" spans="1:14" s="181" customFormat="1" x14ac:dyDescent="0.2">
      <c r="A98" s="212"/>
      <c r="B98" s="197"/>
      <c r="C98" s="197"/>
      <c r="D98" s="197"/>
      <c r="E98" s="215"/>
      <c r="F98" s="197"/>
      <c r="G98" s="192" t="s">
        <v>367</v>
      </c>
      <c r="H98" s="216">
        <v>3</v>
      </c>
      <c r="I98" s="217"/>
      <c r="J98" s="177"/>
      <c r="N98" s="180"/>
    </row>
    <row r="99" spans="1:14" s="181" customFormat="1" x14ac:dyDescent="0.2">
      <c r="A99" s="212"/>
      <c r="B99" s="197"/>
      <c r="C99" s="197"/>
      <c r="D99" s="197"/>
      <c r="E99" s="215"/>
      <c r="F99" s="197"/>
      <c r="G99" s="192" t="s">
        <v>368</v>
      </c>
      <c r="H99" s="216">
        <v>3</v>
      </c>
      <c r="I99" s="217"/>
      <c r="J99" s="177"/>
      <c r="N99" s="180"/>
    </row>
    <row r="100" spans="1:14" s="181" customFormat="1" x14ac:dyDescent="0.2">
      <c r="A100" s="212"/>
      <c r="B100" s="197"/>
      <c r="C100" s="197"/>
      <c r="D100" s="197"/>
      <c r="E100" s="215"/>
      <c r="F100" s="197"/>
      <c r="G100" s="192" t="s">
        <v>369</v>
      </c>
      <c r="H100" s="216">
        <v>3</v>
      </c>
      <c r="I100" s="217"/>
      <c r="J100" s="177"/>
      <c r="N100" s="180"/>
    </row>
    <row r="101" spans="1:14" s="181" customFormat="1" x14ac:dyDescent="0.2">
      <c r="A101" s="212"/>
      <c r="B101" s="197"/>
      <c r="C101" s="197"/>
      <c r="D101" s="197"/>
      <c r="E101" s="215"/>
      <c r="F101" s="197"/>
      <c r="G101" s="192" t="s">
        <v>370</v>
      </c>
      <c r="H101" s="216">
        <v>3</v>
      </c>
      <c r="I101" s="217"/>
      <c r="J101" s="177"/>
      <c r="N101" s="180"/>
    </row>
    <row r="102" spans="1:14" s="181" customFormat="1" x14ac:dyDescent="0.2">
      <c r="A102" s="212"/>
      <c r="B102" s="197"/>
      <c r="C102" s="197"/>
      <c r="D102" s="197"/>
      <c r="E102" s="215"/>
      <c r="F102" s="197"/>
      <c r="G102" s="192" t="s">
        <v>371</v>
      </c>
      <c r="H102" s="216">
        <v>3</v>
      </c>
      <c r="I102" s="217"/>
      <c r="J102" s="177"/>
      <c r="N102" s="180"/>
    </row>
    <row r="103" spans="1:14" s="181" customFormat="1" x14ac:dyDescent="0.2">
      <c r="A103" s="212"/>
      <c r="B103" s="197"/>
      <c r="C103" s="207"/>
      <c r="D103" s="207"/>
      <c r="E103" s="215"/>
      <c r="F103" s="197"/>
      <c r="G103" s="218" t="s">
        <v>372</v>
      </c>
      <c r="H103" s="216">
        <v>2</v>
      </c>
      <c r="I103" s="217"/>
      <c r="J103" s="177"/>
      <c r="N103" s="180"/>
    </row>
    <row r="104" spans="1:14" s="181" customFormat="1" x14ac:dyDescent="0.2">
      <c r="A104" s="212"/>
      <c r="B104" s="197"/>
      <c r="C104" s="207"/>
      <c r="D104" s="207"/>
      <c r="E104" s="206"/>
      <c r="F104" s="207"/>
      <c r="G104" s="219" t="s">
        <v>373</v>
      </c>
      <c r="H104" s="216">
        <v>3</v>
      </c>
      <c r="N104" s="180"/>
    </row>
    <row r="105" spans="1:14" s="181" customFormat="1" x14ac:dyDescent="0.2">
      <c r="A105" s="212"/>
      <c r="B105" s="197"/>
      <c r="C105" s="207"/>
      <c r="D105" s="207"/>
      <c r="E105" s="206"/>
      <c r="F105" s="207"/>
      <c r="G105" s="219" t="s">
        <v>374</v>
      </c>
      <c r="H105" s="216">
        <v>3</v>
      </c>
      <c r="N105" s="180"/>
    </row>
    <row r="106" spans="1:14" s="181" customFormat="1" x14ac:dyDescent="0.2">
      <c r="A106" s="207"/>
      <c r="B106" s="207"/>
      <c r="C106" s="207"/>
      <c r="D106" s="207"/>
      <c r="E106" s="206"/>
      <c r="F106" s="207"/>
      <c r="G106" s="218" t="s">
        <v>375</v>
      </c>
      <c r="H106" s="216">
        <v>2</v>
      </c>
      <c r="N106" s="180"/>
    </row>
    <row r="107" spans="1:14" s="181" customFormat="1" x14ac:dyDescent="0.2">
      <c r="A107" s="207"/>
      <c r="B107" s="207"/>
      <c r="C107" s="207"/>
      <c r="D107" s="207"/>
      <c r="E107" s="206"/>
      <c r="F107" s="207"/>
      <c r="G107" s="219" t="s">
        <v>376</v>
      </c>
      <c r="H107" s="216">
        <v>3</v>
      </c>
      <c r="N107" s="180"/>
    </row>
    <row r="108" spans="1:14" s="181" customFormat="1" x14ac:dyDescent="0.2">
      <c r="A108" s="207"/>
      <c r="B108" s="207"/>
      <c r="C108" s="207"/>
      <c r="D108" s="207"/>
      <c r="E108" s="206"/>
      <c r="F108" s="207"/>
      <c r="G108" s="219" t="s">
        <v>377</v>
      </c>
      <c r="H108" s="216">
        <v>3</v>
      </c>
      <c r="N108" s="180"/>
    </row>
    <row r="109" spans="1:14" s="181" customFormat="1" x14ac:dyDescent="0.2">
      <c r="A109" s="207"/>
      <c r="B109" s="207"/>
      <c r="C109" s="207"/>
      <c r="D109" s="207"/>
      <c r="E109" s="206"/>
      <c r="F109" s="207"/>
      <c r="G109" s="219" t="s">
        <v>378</v>
      </c>
      <c r="H109" s="216">
        <v>3</v>
      </c>
      <c r="N109" s="180"/>
    </row>
    <row r="110" spans="1:14" s="181" customFormat="1" x14ac:dyDescent="0.2">
      <c r="A110" s="207"/>
      <c r="B110" s="207"/>
      <c r="C110" s="220"/>
      <c r="D110" s="220"/>
      <c r="E110" s="206"/>
      <c r="F110" s="207"/>
      <c r="G110" s="219" t="s">
        <v>379</v>
      </c>
      <c r="H110" s="216">
        <v>3</v>
      </c>
      <c r="N110" s="180"/>
    </row>
    <row r="111" spans="1:14" x14ac:dyDescent="0.2">
      <c r="A111" s="207"/>
      <c r="B111" s="207"/>
      <c r="C111" s="220"/>
      <c r="D111" s="220"/>
      <c r="E111" s="221"/>
      <c r="F111" s="220"/>
      <c r="G111" s="222" t="s">
        <v>380</v>
      </c>
      <c r="H111" s="223">
        <v>2</v>
      </c>
    </row>
    <row r="112" spans="1:14" ht="13.5" x14ac:dyDescent="0.25">
      <c r="A112" s="181"/>
      <c r="B112" s="181"/>
      <c r="G112" s="226"/>
    </row>
    <row r="113" spans="7:7" s="164" customFormat="1" ht="13.5" x14ac:dyDescent="0.25">
      <c r="G113" s="226"/>
    </row>
    <row r="114" spans="7:7" s="164" customFormat="1" ht="13.5" x14ac:dyDescent="0.25">
      <c r="G114" s="226"/>
    </row>
    <row r="115" spans="7:7" s="164" customFormat="1" ht="13.5" x14ac:dyDescent="0.25">
      <c r="G115" s="226"/>
    </row>
    <row r="116" spans="7:7" s="164" customFormat="1" ht="13.5" x14ac:dyDescent="0.25">
      <c r="G116" s="226"/>
    </row>
  </sheetData>
  <mergeCells count="7">
    <mergeCell ref="M1:N1"/>
    <mergeCell ref="A1:B1"/>
    <mergeCell ref="C1:D1"/>
    <mergeCell ref="E1:F1"/>
    <mergeCell ref="G1:H1"/>
    <mergeCell ref="I1:J1"/>
    <mergeCell ref="K1:L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39997558519241921"/>
  </sheetPr>
  <dimension ref="A1"/>
  <sheetViews>
    <sheetView topLeftCell="A4" zoomScaleNormal="100" workbookViewId="0">
      <selection activeCell="S35" sqref="S35"/>
    </sheetView>
  </sheetViews>
  <sheetFormatPr baseColWidth="10" defaultColWidth="9.140625" defaultRowHeight="12.75"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S146"/>
  <sheetViews>
    <sheetView workbookViewId="0">
      <selection activeCell="H5" sqref="H5:J5"/>
    </sheetView>
  </sheetViews>
  <sheetFormatPr baseColWidth="10" defaultColWidth="9.140625" defaultRowHeight="15" x14ac:dyDescent="0.25"/>
  <cols>
    <col min="1" max="1" width="9.140625" style="257"/>
    <col min="2" max="2" width="18.28515625" style="257" customWidth="1"/>
    <col min="3" max="3" width="25.85546875" style="257" customWidth="1"/>
    <col min="4" max="4" width="16.28515625" style="257" customWidth="1"/>
    <col min="5" max="7" width="12.28515625" style="257" customWidth="1"/>
    <col min="8" max="10" width="12.5703125" style="257" customWidth="1"/>
    <col min="11" max="11" width="13.5703125" style="257" customWidth="1"/>
    <col min="12" max="12" width="12.140625" style="257" customWidth="1"/>
    <col min="13" max="13" width="11.7109375" style="257" customWidth="1"/>
    <col min="14" max="16384" width="9.140625" style="257"/>
  </cols>
  <sheetData>
    <row r="1" spans="1:19" x14ac:dyDescent="0.25">
      <c r="A1" s="256"/>
      <c r="B1" s="256"/>
      <c r="C1" s="256"/>
      <c r="D1" s="256"/>
      <c r="E1" s="256"/>
      <c r="F1" s="256"/>
      <c r="G1" s="256"/>
      <c r="H1" s="256"/>
      <c r="I1" s="256"/>
      <c r="J1" s="256"/>
      <c r="K1" s="256"/>
      <c r="L1" s="256"/>
      <c r="M1" s="256"/>
      <c r="N1" s="256"/>
      <c r="O1" s="256"/>
      <c r="P1" s="256"/>
      <c r="Q1" s="256"/>
      <c r="R1" s="256"/>
      <c r="S1" s="256"/>
    </row>
    <row r="2" spans="1:19" ht="30" customHeight="1" x14ac:dyDescent="0.25">
      <c r="A2" s="256"/>
      <c r="B2" s="325" t="s">
        <v>381</v>
      </c>
      <c r="C2" s="325" t="s">
        <v>382</v>
      </c>
      <c r="D2" s="325" t="s">
        <v>383</v>
      </c>
      <c r="E2" s="325" t="s">
        <v>384</v>
      </c>
      <c r="F2" s="325"/>
      <c r="G2" s="325"/>
      <c r="H2" s="325"/>
      <c r="I2" s="325"/>
      <c r="J2" s="325"/>
      <c r="K2" s="325" t="s">
        <v>385</v>
      </c>
      <c r="L2" s="325" t="s">
        <v>386</v>
      </c>
      <c r="M2" s="325" t="s">
        <v>387</v>
      </c>
      <c r="N2" s="325"/>
      <c r="O2" s="325" t="s">
        <v>388</v>
      </c>
      <c r="P2" s="325"/>
      <c r="Q2" s="256"/>
      <c r="R2" s="256"/>
      <c r="S2" s="256"/>
    </row>
    <row r="3" spans="1:19" x14ac:dyDescent="0.25">
      <c r="A3" s="256"/>
      <c r="B3" s="325"/>
      <c r="C3" s="325"/>
      <c r="D3" s="325"/>
      <c r="E3" s="325" t="s">
        <v>389</v>
      </c>
      <c r="F3" s="325"/>
      <c r="G3" s="325"/>
      <c r="H3" s="325" t="s">
        <v>390</v>
      </c>
      <c r="I3" s="325"/>
      <c r="J3" s="325"/>
      <c r="K3" s="325"/>
      <c r="L3" s="325"/>
      <c r="M3" s="325" t="s">
        <v>391</v>
      </c>
      <c r="N3" s="325" t="s">
        <v>392</v>
      </c>
      <c r="O3" s="325" t="s">
        <v>103</v>
      </c>
      <c r="P3" s="325" t="s">
        <v>393</v>
      </c>
      <c r="Q3" s="256"/>
      <c r="R3" s="256"/>
      <c r="S3" s="256"/>
    </row>
    <row r="4" spans="1:19" x14ac:dyDescent="0.25">
      <c r="A4" s="256"/>
      <c r="B4" s="325"/>
      <c r="C4" s="325"/>
      <c r="D4" s="325"/>
      <c r="E4" s="258" t="s">
        <v>26</v>
      </c>
      <c r="F4" s="258" t="s">
        <v>28</v>
      </c>
      <c r="G4" s="258" t="s">
        <v>29</v>
      </c>
      <c r="H4" s="258" t="s">
        <v>26</v>
      </c>
      <c r="I4" s="258" t="s">
        <v>28</v>
      </c>
      <c r="J4" s="258" t="s">
        <v>29</v>
      </c>
      <c r="K4" s="325"/>
      <c r="L4" s="325"/>
      <c r="M4" s="325"/>
      <c r="N4" s="325"/>
      <c r="O4" s="325"/>
      <c r="P4" s="325"/>
      <c r="Q4" s="256"/>
      <c r="R4" s="256"/>
      <c r="S4" s="256"/>
    </row>
    <row r="5" spans="1:19" x14ac:dyDescent="0.25">
      <c r="A5" s="256"/>
      <c r="B5" s="316" t="str">
        <f>IF(Misc!B2&lt;&gt;"",Misc!B2,"")</f>
        <v>35/10 Toppand West Brent</v>
      </c>
      <c r="C5" s="319"/>
      <c r="D5" s="259" t="s">
        <v>394</v>
      </c>
      <c r="E5" s="260" t="str">
        <f>IF(AND(Risk!$B$7&lt;&gt;"",Risk!$B$7&lt;&gt;0),IF(Volumes!C8&lt;&gt;0,Volumes!C8,""),"")</f>
        <v/>
      </c>
      <c r="F5" s="260" t="str">
        <f>IF(AND(Risk!$B$7&lt;&gt;"",Risk!$B$7&lt;&gt;0),IF(Volumes!D8&lt;&gt;0,Volumes!D8,""),"")</f>
        <v/>
      </c>
      <c r="G5" s="260" t="str">
        <f>IF(AND(Risk!$B$7&lt;&gt;"",Risk!$B$7&lt;&gt;0),IF(Volumes!E8&lt;&gt;0,Volumes!E8,""),"")</f>
        <v/>
      </c>
      <c r="H5" s="260" t="str">
        <f>IF(AND(Risk!$B$7&lt;&gt;"",Risk!$B$7&lt;&gt;0),IF(Volumes!C10&lt;&gt;0,Volumes!C10,""),"")</f>
        <v/>
      </c>
      <c r="I5" s="260" t="str">
        <f>IF(AND(Risk!$B$7&lt;&gt;"",Risk!$B$7&lt;&gt;0),IF(Volumes!D10&lt;&gt;0,Volumes!D10,""),"")</f>
        <v/>
      </c>
      <c r="J5" s="260" t="str">
        <f>IF(AND(Risk!$B$7&lt;&gt;"",Risk!$B$7&lt;&gt;0),IF(Volumes!E10&lt;&gt;0,Volumes!E10,""),"")</f>
        <v/>
      </c>
      <c r="K5" s="261">
        <f>IF(Risk!B7&lt;&gt;"",Risk!B7,"")</f>
        <v>0</v>
      </c>
      <c r="L5" s="262"/>
      <c r="M5" s="326"/>
      <c r="N5" s="329"/>
      <c r="O5" s="319"/>
      <c r="P5" s="319"/>
      <c r="Q5" s="256"/>
      <c r="R5" s="256"/>
      <c r="S5" s="256"/>
    </row>
    <row r="6" spans="1:19" x14ac:dyDescent="0.25">
      <c r="A6" s="256"/>
      <c r="B6" s="317"/>
      <c r="C6" s="320"/>
      <c r="D6" s="259" t="s">
        <v>12</v>
      </c>
      <c r="E6" s="260">
        <f>IF(AND(Risk!$B$5&lt;&gt;"",Risk!$B$5&lt;&gt;0),IF(Volumes!C3&lt;&gt;0,Volumes!C3,""),"")</f>
        <v>0.11235480755567551</v>
      </c>
      <c r="F6" s="260">
        <f>IF(AND(Risk!$B$5&lt;&gt;"",Risk!$B$5&lt;&gt;0),IF(Volumes!D3&lt;&gt;0,Volumes!D3,""),"")</f>
        <v>0.37412652373313904</v>
      </c>
      <c r="G6" s="260">
        <f>IF(AND(Risk!$B$5&lt;&gt;"",Risk!$B$5&lt;&gt;0),IF(Volumes!E3&lt;&gt;0,Volumes!E3,""),"")</f>
        <v>0.79164105653762817</v>
      </c>
      <c r="H6" s="260">
        <f>IF(AND(Risk!$B$5&lt;&gt;"",Risk!$B$5&lt;&gt;0),IF(Volumes!C4&lt;&gt;0,Volumes!C4,""),"")</f>
        <v>5.945897102355957E-2</v>
      </c>
      <c r="I6" s="260">
        <f>IF(AND(Risk!$B$5&lt;&gt;"",Risk!$B$5&lt;&gt;0),IF(Volumes!D4&lt;&gt;0,Volumes!D4,""),"")</f>
        <v>0.1884341835975647</v>
      </c>
      <c r="J6" s="260">
        <f>IF(AND(Risk!$B$5&lt;&gt;"",Risk!$B$5&lt;&gt;0),IF(Volumes!E4&lt;&gt;0,Volumes!E4,""),"")</f>
        <v>0.38877823948860168</v>
      </c>
      <c r="K6" s="261">
        <f>IF(Risk!B5&lt;&gt;"",Risk!B5,"")</f>
        <v>0.20000000298023224</v>
      </c>
      <c r="L6" s="262"/>
      <c r="M6" s="327"/>
      <c r="N6" s="330"/>
      <c r="O6" s="320"/>
      <c r="P6" s="320"/>
      <c r="Q6" s="256"/>
      <c r="R6" s="256"/>
      <c r="S6" s="256"/>
    </row>
    <row r="7" spans="1:19" x14ac:dyDescent="0.25">
      <c r="A7" s="256"/>
      <c r="B7" s="318"/>
      <c r="C7" s="321"/>
      <c r="D7" s="259" t="s">
        <v>93</v>
      </c>
      <c r="E7" s="260" t="str">
        <f>IF(AND(Risk!$B$6&lt;&gt;"",Risk!$B$6&lt;&gt;0),IF(Volumes!C6&lt;&gt;0,Volumes!C6,""),"")</f>
        <v/>
      </c>
      <c r="F7" s="260" t="str">
        <f>IF(AND(Risk!$B$6&lt;&gt;"",Risk!$B$6&lt;&gt;0),IF(Volumes!D6&lt;&gt;0,Volumes!D6,""),"")</f>
        <v/>
      </c>
      <c r="G7" s="260" t="str">
        <f>IF(AND(Risk!$B$6&lt;&gt;"",Risk!$B$6&lt;&gt;0),IF(Volumes!E6&lt;&gt;0,Volumes!E6,""),"")</f>
        <v/>
      </c>
      <c r="H7" s="260" t="str">
        <f>IF(AND(Risk!$B$6&lt;&gt;"",Risk!$B$6&lt;&gt;0),IF(Volumes!C5&lt;&gt;0,Volumes!C5,""),"")</f>
        <v/>
      </c>
      <c r="I7" s="260" t="str">
        <f>IF(AND(Risk!$B$6&lt;&gt;"",Risk!$B$6&lt;&gt;0),IF(Volumes!D5&lt;&gt;0,Volumes!D5,""),"")</f>
        <v/>
      </c>
      <c r="J7" s="260" t="str">
        <f>IF(AND(Risk!$B$6&lt;&gt;"",Risk!$B$6&lt;&gt;0),IF(Volumes!E5&lt;&gt;0,Volumes!E5,""),"")</f>
        <v/>
      </c>
      <c r="K7" s="261">
        <f>IF(Risk!B6&lt;&gt;"",Risk!B6,"")</f>
        <v>0</v>
      </c>
      <c r="L7" s="262"/>
      <c r="M7" s="328"/>
      <c r="N7" s="331"/>
      <c r="O7" s="321"/>
      <c r="P7" s="321"/>
      <c r="Q7" s="256"/>
      <c r="R7" s="256"/>
      <c r="S7" s="256"/>
    </row>
    <row r="8" spans="1:19" x14ac:dyDescent="0.25">
      <c r="A8" s="256"/>
      <c r="B8" s="256"/>
      <c r="C8" s="256"/>
      <c r="D8" s="256"/>
      <c r="E8" s="256"/>
      <c r="F8" s="256"/>
      <c r="G8" s="256"/>
      <c r="H8" s="256"/>
      <c r="I8" s="256"/>
      <c r="J8" s="256"/>
      <c r="K8" s="256"/>
      <c r="L8" s="256"/>
      <c r="M8" s="256"/>
      <c r="N8" s="256"/>
      <c r="O8" s="256"/>
      <c r="P8" s="256"/>
      <c r="Q8" s="256"/>
      <c r="R8" s="256"/>
      <c r="S8" s="256"/>
    </row>
    <row r="9" spans="1:19" ht="21" customHeight="1" x14ac:dyDescent="0.25">
      <c r="A9" s="256"/>
      <c r="B9" s="268" t="s">
        <v>395</v>
      </c>
      <c r="C9" s="263"/>
      <c r="D9" s="263"/>
      <c r="E9" s="263"/>
      <c r="F9" s="263"/>
      <c r="G9" s="264" t="str">
        <f>IF(Risk!B2&lt;&gt;"",CONCATENATE("(",ROUND(Risk!B2,2),")"),"")</f>
        <v>(0.2)</v>
      </c>
      <c r="H9" s="263"/>
      <c r="I9" s="263"/>
      <c r="J9" s="265" t="s">
        <v>396</v>
      </c>
      <c r="K9" s="267">
        <f>K5+K6+K7</f>
        <v>0.20000000298023224</v>
      </c>
      <c r="L9" s="256"/>
      <c r="M9" s="256"/>
      <c r="N9" s="256"/>
      <c r="O9" s="256"/>
      <c r="P9" s="256"/>
      <c r="Q9" s="256"/>
      <c r="R9" s="256"/>
      <c r="S9" s="256"/>
    </row>
    <row r="10" spans="1:19" ht="17.25" customHeight="1" x14ac:dyDescent="0.25">
      <c r="A10" s="256"/>
      <c r="B10" s="256"/>
      <c r="C10" s="256"/>
      <c r="D10" s="256"/>
      <c r="E10" s="256"/>
      <c r="F10" s="256"/>
      <c r="G10" s="256"/>
      <c r="H10" s="256"/>
      <c r="I10" s="256"/>
      <c r="J10" s="256"/>
      <c r="K10" s="256"/>
      <c r="L10" s="256"/>
      <c r="M10" s="256"/>
      <c r="N10" s="256"/>
      <c r="O10" s="256"/>
      <c r="P10" s="256"/>
      <c r="Q10" s="256"/>
      <c r="R10" s="256"/>
      <c r="S10" s="256"/>
    </row>
    <row r="11" spans="1:19" x14ac:dyDescent="0.25">
      <c r="A11" s="256"/>
      <c r="B11" s="256"/>
      <c r="C11" s="256"/>
      <c r="D11" s="256"/>
      <c r="E11" s="256"/>
      <c r="F11" s="256"/>
      <c r="G11" s="256"/>
      <c r="H11" s="256"/>
      <c r="I11" s="256"/>
      <c r="J11" s="256"/>
      <c r="K11" s="256"/>
      <c r="L11" s="256"/>
      <c r="M11" s="256"/>
      <c r="N11" s="256"/>
      <c r="O11" s="256"/>
      <c r="P11" s="256"/>
      <c r="Q11" s="256"/>
      <c r="R11" s="256"/>
      <c r="S11" s="256"/>
    </row>
    <row r="12" spans="1:19" ht="15.75" thickBot="1" x14ac:dyDescent="0.3">
      <c r="A12" s="256"/>
      <c r="B12" s="256" t="s">
        <v>87</v>
      </c>
      <c r="C12" s="256"/>
      <c r="D12" s="256"/>
      <c r="E12" s="256"/>
      <c r="F12" s="256"/>
      <c r="G12" s="256"/>
      <c r="H12" s="256"/>
      <c r="I12" s="256"/>
      <c r="J12" s="256"/>
      <c r="K12" s="256"/>
      <c r="L12" s="256"/>
      <c r="M12" s="256"/>
      <c r="N12" s="256"/>
      <c r="O12" s="256"/>
      <c r="P12" s="256"/>
      <c r="Q12" s="256"/>
      <c r="R12" s="256"/>
      <c r="S12" s="256"/>
    </row>
    <row r="13" spans="1:19" x14ac:dyDescent="0.25">
      <c r="A13" s="256"/>
      <c r="B13" s="322" t="s">
        <v>94</v>
      </c>
      <c r="C13" s="323"/>
      <c r="D13" s="324"/>
      <c r="E13" s="256"/>
      <c r="F13" s="256"/>
      <c r="G13" s="256"/>
      <c r="H13" s="256"/>
      <c r="I13" s="256"/>
      <c r="J13" s="256"/>
      <c r="K13" s="256"/>
      <c r="L13" s="256"/>
      <c r="M13" s="256"/>
      <c r="N13" s="256"/>
      <c r="O13" s="256"/>
      <c r="P13" s="256"/>
      <c r="Q13" s="256"/>
      <c r="R13" s="256"/>
      <c r="S13" s="256"/>
    </row>
    <row r="14" spans="1:19" x14ac:dyDescent="0.25">
      <c r="A14" s="256"/>
      <c r="B14" s="310" t="s">
        <v>89</v>
      </c>
      <c r="C14" s="311"/>
      <c r="D14" s="312"/>
      <c r="E14" s="256"/>
      <c r="F14" s="256"/>
      <c r="G14" s="256"/>
      <c r="H14" s="256"/>
      <c r="I14" s="256"/>
      <c r="J14" s="256"/>
      <c r="K14" s="256"/>
      <c r="L14" s="256"/>
      <c r="M14" s="256"/>
      <c r="N14" s="256"/>
      <c r="O14" s="256"/>
      <c r="P14" s="256"/>
      <c r="Q14" s="256"/>
      <c r="R14" s="256"/>
      <c r="S14" s="256"/>
    </row>
    <row r="15" spans="1:19" ht="15.75" thickBot="1" x14ac:dyDescent="0.3">
      <c r="A15" s="256"/>
      <c r="B15" s="313" t="s">
        <v>92</v>
      </c>
      <c r="C15" s="314"/>
      <c r="D15" s="315"/>
      <c r="E15" s="256"/>
      <c r="F15" s="256"/>
      <c r="G15" s="256"/>
      <c r="H15" s="256"/>
      <c r="I15" s="256"/>
      <c r="J15" s="256"/>
      <c r="K15" s="256"/>
      <c r="L15" s="256"/>
      <c r="M15" s="256"/>
      <c r="N15" s="256"/>
      <c r="O15" s="256"/>
      <c r="P15" s="256"/>
      <c r="Q15" s="256"/>
      <c r="R15" s="256"/>
      <c r="S15" s="256"/>
    </row>
    <row r="16" spans="1:19" x14ac:dyDescent="0.25">
      <c r="A16" s="256"/>
      <c r="B16" s="256"/>
      <c r="C16" s="256"/>
      <c r="D16" s="256"/>
      <c r="E16" s="256"/>
      <c r="F16" s="256"/>
      <c r="G16" s="256"/>
      <c r="H16" s="256"/>
      <c r="I16" s="256"/>
      <c r="J16" s="256"/>
      <c r="K16" s="256"/>
      <c r="L16" s="256"/>
      <c r="M16" s="256"/>
      <c r="N16" s="256"/>
      <c r="O16" s="256"/>
      <c r="P16" s="256"/>
      <c r="Q16" s="256"/>
      <c r="R16" s="256"/>
      <c r="S16" s="256"/>
    </row>
    <row r="17" spans="1:19" x14ac:dyDescent="0.25">
      <c r="A17" s="256"/>
      <c r="B17" s="256"/>
      <c r="C17" s="256"/>
      <c r="D17" s="256"/>
      <c r="E17" s="256"/>
      <c r="F17" s="256"/>
      <c r="G17" s="256"/>
      <c r="H17" s="256"/>
      <c r="I17" s="256"/>
      <c r="J17" s="256"/>
      <c r="K17" s="256"/>
      <c r="L17" s="256"/>
      <c r="M17" s="256"/>
      <c r="N17" s="256"/>
      <c r="O17" s="256"/>
      <c r="P17" s="256"/>
      <c r="Q17" s="256"/>
      <c r="R17" s="256"/>
      <c r="S17" s="256"/>
    </row>
    <row r="18" spans="1:19" x14ac:dyDescent="0.25">
      <c r="A18" s="256"/>
      <c r="B18" s="256"/>
      <c r="C18" s="256"/>
      <c r="D18" s="256"/>
      <c r="E18" s="256"/>
      <c r="F18" s="256"/>
      <c r="G18" s="256"/>
      <c r="H18" s="256"/>
      <c r="I18" s="256"/>
      <c r="J18" s="256"/>
      <c r="K18" s="256"/>
      <c r="L18" s="256"/>
      <c r="M18" s="256"/>
      <c r="N18" s="256"/>
      <c r="O18" s="256"/>
      <c r="P18" s="256"/>
      <c r="Q18" s="256"/>
      <c r="R18" s="256"/>
      <c r="S18" s="256"/>
    </row>
    <row r="19" spans="1:19" x14ac:dyDescent="0.25">
      <c r="A19" s="256"/>
      <c r="B19" s="256"/>
      <c r="C19" s="256"/>
      <c r="D19" s="256"/>
      <c r="E19" s="256"/>
      <c r="F19" s="256"/>
      <c r="G19" s="256"/>
      <c r="H19" s="256"/>
      <c r="I19" s="256"/>
      <c r="J19" s="256"/>
      <c r="K19" s="256"/>
      <c r="L19" s="256"/>
      <c r="M19" s="256"/>
      <c r="N19" s="256"/>
      <c r="O19" s="256"/>
      <c r="P19" s="256"/>
      <c r="Q19" s="256"/>
      <c r="R19" s="256"/>
      <c r="S19" s="256"/>
    </row>
    <row r="20" spans="1:19" x14ac:dyDescent="0.25">
      <c r="A20" s="256"/>
      <c r="B20" s="256"/>
      <c r="C20" s="256"/>
      <c r="D20" s="256"/>
      <c r="E20" s="256"/>
      <c r="F20" s="256"/>
      <c r="G20" s="256"/>
      <c r="H20" s="256"/>
      <c r="I20" s="256"/>
      <c r="J20" s="256"/>
      <c r="K20" s="256"/>
      <c r="L20" s="256"/>
      <c r="M20" s="256"/>
      <c r="N20" s="256"/>
      <c r="O20" s="256"/>
      <c r="P20" s="256"/>
      <c r="Q20" s="256"/>
      <c r="R20" s="256"/>
      <c r="S20" s="256"/>
    </row>
    <row r="21" spans="1:19" x14ac:dyDescent="0.25">
      <c r="A21" s="256"/>
      <c r="B21" s="256"/>
      <c r="C21" s="256"/>
      <c r="D21" s="256"/>
      <c r="E21" s="256"/>
      <c r="F21" s="256"/>
      <c r="G21" s="256"/>
      <c r="H21" s="256"/>
      <c r="I21" s="256"/>
      <c r="J21" s="256"/>
      <c r="K21" s="256"/>
      <c r="L21" s="256"/>
      <c r="M21" s="256"/>
      <c r="N21" s="256"/>
      <c r="O21" s="256"/>
      <c r="P21" s="256"/>
      <c r="Q21" s="256"/>
      <c r="R21" s="256"/>
      <c r="S21" s="256"/>
    </row>
    <row r="22" spans="1:19" x14ac:dyDescent="0.25">
      <c r="A22" s="256"/>
      <c r="B22" s="256"/>
      <c r="C22" s="256"/>
      <c r="D22" s="256"/>
      <c r="E22" s="256"/>
      <c r="F22" s="256"/>
      <c r="G22" s="256"/>
      <c r="H22" s="256"/>
      <c r="I22" s="256"/>
      <c r="J22" s="256"/>
      <c r="K22" s="256"/>
      <c r="L22" s="256"/>
      <c r="M22" s="256"/>
      <c r="N22" s="256"/>
      <c r="O22" s="256"/>
      <c r="P22" s="256"/>
      <c r="Q22" s="256"/>
      <c r="R22" s="256"/>
      <c r="S22" s="256"/>
    </row>
    <row r="23" spans="1:19" x14ac:dyDescent="0.25">
      <c r="A23" s="256"/>
      <c r="B23" s="256"/>
      <c r="C23" s="256"/>
      <c r="D23" s="256"/>
      <c r="E23" s="256"/>
      <c r="F23" s="256"/>
      <c r="G23" s="256"/>
      <c r="H23" s="256"/>
      <c r="I23" s="256"/>
      <c r="J23" s="256"/>
      <c r="K23" s="256"/>
      <c r="L23" s="256"/>
      <c r="M23" s="256"/>
      <c r="N23" s="256"/>
      <c r="O23" s="256"/>
      <c r="P23" s="256"/>
      <c r="Q23" s="256"/>
      <c r="R23" s="256"/>
      <c r="S23" s="256"/>
    </row>
    <row r="24" spans="1:19" x14ac:dyDescent="0.25">
      <c r="A24" s="256"/>
      <c r="B24" s="256"/>
      <c r="C24" s="256"/>
      <c r="D24" s="256"/>
      <c r="E24" s="256"/>
      <c r="F24" s="256"/>
      <c r="G24" s="256"/>
      <c r="H24" s="256"/>
      <c r="I24" s="256"/>
      <c r="J24" s="256"/>
      <c r="K24" s="256"/>
      <c r="L24" s="256"/>
      <c r="M24" s="256"/>
      <c r="N24" s="256"/>
      <c r="O24" s="256"/>
      <c r="P24" s="256"/>
      <c r="Q24" s="256"/>
      <c r="R24" s="256"/>
      <c r="S24" s="256"/>
    </row>
    <row r="25" spans="1:19" x14ac:dyDescent="0.25">
      <c r="A25" s="256"/>
      <c r="B25" s="256"/>
      <c r="C25" s="256"/>
      <c r="D25" s="256"/>
      <c r="E25" s="256"/>
      <c r="F25" s="256"/>
      <c r="G25" s="256"/>
      <c r="H25" s="256"/>
      <c r="I25" s="256"/>
      <c r="J25" s="256"/>
      <c r="K25" s="256"/>
      <c r="L25" s="256"/>
      <c r="M25" s="256"/>
      <c r="N25" s="256"/>
      <c r="O25" s="256"/>
      <c r="P25" s="256"/>
      <c r="Q25" s="256"/>
      <c r="R25" s="256"/>
      <c r="S25" s="256"/>
    </row>
    <row r="26" spans="1:19" x14ac:dyDescent="0.25">
      <c r="A26" s="256"/>
      <c r="B26" s="256"/>
      <c r="C26" s="256"/>
      <c r="D26" s="256"/>
      <c r="E26" s="256"/>
      <c r="F26" s="256"/>
      <c r="G26" s="256"/>
      <c r="H26" s="256"/>
      <c r="I26" s="256"/>
      <c r="J26" s="256"/>
      <c r="K26" s="256"/>
      <c r="L26" s="256"/>
      <c r="M26" s="256"/>
      <c r="N26" s="256"/>
      <c r="O26" s="256"/>
      <c r="P26" s="256"/>
      <c r="Q26" s="256"/>
      <c r="R26" s="256"/>
      <c r="S26" s="256"/>
    </row>
    <row r="27" spans="1:19" x14ac:dyDescent="0.25">
      <c r="A27" s="256"/>
      <c r="B27" s="256"/>
      <c r="C27" s="256"/>
      <c r="D27" s="256"/>
      <c r="E27" s="256"/>
      <c r="F27" s="256"/>
      <c r="G27" s="256"/>
      <c r="H27" s="256"/>
      <c r="I27" s="256"/>
      <c r="J27" s="256"/>
      <c r="K27" s="256"/>
      <c r="L27" s="256"/>
      <c r="M27" s="256"/>
      <c r="N27" s="256"/>
      <c r="O27" s="256"/>
      <c r="P27" s="256"/>
      <c r="Q27" s="256"/>
      <c r="R27" s="256"/>
      <c r="S27" s="256"/>
    </row>
    <row r="28" spans="1:19" x14ac:dyDescent="0.25">
      <c r="A28" s="256"/>
      <c r="B28" s="256"/>
      <c r="C28" s="256"/>
      <c r="D28" s="256"/>
      <c r="E28" s="256"/>
      <c r="F28" s="256"/>
      <c r="G28" s="256"/>
      <c r="H28" s="256"/>
      <c r="I28" s="256"/>
      <c r="J28" s="256"/>
      <c r="K28" s="256"/>
      <c r="L28" s="256"/>
      <c r="M28" s="256"/>
      <c r="N28" s="256"/>
      <c r="O28" s="256"/>
      <c r="P28" s="256"/>
      <c r="Q28" s="256"/>
      <c r="R28" s="256"/>
      <c r="S28" s="256"/>
    </row>
    <row r="29" spans="1:19" x14ac:dyDescent="0.25">
      <c r="A29" s="256"/>
      <c r="B29" s="256"/>
      <c r="C29" s="256"/>
      <c r="D29" s="256"/>
      <c r="E29" s="256"/>
      <c r="F29" s="256"/>
      <c r="G29" s="256"/>
      <c r="H29" s="256"/>
      <c r="I29" s="256"/>
      <c r="J29" s="256"/>
      <c r="K29" s="256"/>
      <c r="L29" s="256"/>
      <c r="M29" s="256"/>
      <c r="N29" s="256"/>
      <c r="O29" s="256"/>
      <c r="P29" s="256"/>
      <c r="Q29" s="256"/>
      <c r="R29" s="256"/>
      <c r="S29" s="256"/>
    </row>
    <row r="30" spans="1:19" x14ac:dyDescent="0.25">
      <c r="A30" s="256"/>
      <c r="B30" s="256"/>
      <c r="C30" s="256"/>
      <c r="D30" s="256"/>
      <c r="E30" s="256"/>
      <c r="F30" s="256"/>
      <c r="G30" s="256"/>
      <c r="H30" s="256"/>
      <c r="I30" s="256"/>
      <c r="J30" s="256"/>
      <c r="K30" s="256"/>
      <c r="L30" s="256"/>
      <c r="M30" s="256"/>
      <c r="N30" s="256"/>
      <c r="O30" s="256"/>
      <c r="P30" s="256"/>
      <c r="Q30" s="256"/>
      <c r="R30" s="256"/>
      <c r="S30" s="256"/>
    </row>
    <row r="31" spans="1:19" x14ac:dyDescent="0.25">
      <c r="A31" s="256"/>
      <c r="B31" s="256"/>
      <c r="C31" s="256"/>
      <c r="D31" s="256"/>
      <c r="E31" s="256"/>
      <c r="F31" s="256"/>
      <c r="G31" s="256"/>
      <c r="H31" s="256"/>
      <c r="I31" s="256"/>
      <c r="J31" s="256"/>
      <c r="K31" s="256"/>
      <c r="L31" s="256"/>
      <c r="M31" s="256"/>
      <c r="N31" s="256"/>
      <c r="O31" s="256"/>
      <c r="P31" s="256"/>
      <c r="Q31" s="256"/>
      <c r="R31" s="256"/>
      <c r="S31" s="256"/>
    </row>
    <row r="32" spans="1:19" x14ac:dyDescent="0.25">
      <c r="A32" s="256"/>
      <c r="B32" s="256"/>
      <c r="C32" s="256"/>
      <c r="D32" s="256"/>
      <c r="E32" s="256"/>
      <c r="F32" s="256"/>
      <c r="G32" s="256"/>
      <c r="H32" s="256"/>
      <c r="I32" s="256"/>
      <c r="J32" s="256"/>
      <c r="K32" s="256"/>
      <c r="L32" s="256"/>
      <c r="M32" s="256"/>
      <c r="N32" s="256"/>
      <c r="O32" s="256"/>
      <c r="P32" s="256"/>
      <c r="Q32" s="256"/>
      <c r="R32" s="256"/>
      <c r="S32" s="256"/>
    </row>
    <row r="33" spans="1:19" x14ac:dyDescent="0.25">
      <c r="A33" s="256"/>
      <c r="B33" s="256"/>
      <c r="C33" s="256"/>
      <c r="D33" s="256"/>
      <c r="E33" s="256"/>
      <c r="F33" s="256"/>
      <c r="G33" s="256"/>
      <c r="H33" s="256"/>
      <c r="I33" s="256"/>
      <c r="J33" s="256"/>
      <c r="K33" s="256"/>
      <c r="L33" s="256"/>
      <c r="M33" s="256"/>
      <c r="N33" s="256"/>
      <c r="O33" s="256"/>
      <c r="P33" s="256"/>
      <c r="Q33" s="256"/>
      <c r="R33" s="256"/>
      <c r="S33" s="256"/>
    </row>
    <row r="34" spans="1:19" x14ac:dyDescent="0.25">
      <c r="A34" s="256"/>
      <c r="B34" s="256"/>
      <c r="C34" s="256"/>
      <c r="D34" s="256"/>
      <c r="E34" s="256"/>
      <c r="F34" s="256"/>
      <c r="G34" s="256"/>
      <c r="H34" s="256"/>
      <c r="I34" s="256"/>
      <c r="J34" s="256"/>
      <c r="K34" s="256"/>
      <c r="L34" s="256"/>
      <c r="M34" s="256"/>
      <c r="N34" s="256"/>
      <c r="O34" s="256"/>
      <c r="P34" s="256"/>
      <c r="Q34" s="256"/>
      <c r="R34" s="256"/>
      <c r="S34" s="256"/>
    </row>
    <row r="35" spans="1:19" x14ac:dyDescent="0.25">
      <c r="A35" s="256"/>
      <c r="B35" s="256"/>
      <c r="C35" s="256"/>
      <c r="D35" s="256"/>
      <c r="E35" s="256"/>
      <c r="F35" s="256"/>
      <c r="G35" s="256"/>
      <c r="H35" s="256"/>
      <c r="I35" s="256"/>
      <c r="J35" s="256"/>
      <c r="K35" s="256"/>
      <c r="L35" s="256"/>
      <c r="M35" s="256"/>
      <c r="N35" s="256"/>
      <c r="O35" s="256"/>
      <c r="P35" s="256"/>
      <c r="Q35" s="256"/>
      <c r="R35" s="256"/>
      <c r="S35" s="256"/>
    </row>
    <row r="36" spans="1:19" x14ac:dyDescent="0.25">
      <c r="A36" s="256"/>
      <c r="B36" s="256"/>
      <c r="C36" s="256"/>
      <c r="D36" s="256"/>
      <c r="E36" s="256"/>
      <c r="F36" s="256"/>
      <c r="G36" s="256"/>
      <c r="H36" s="256"/>
      <c r="I36" s="256"/>
      <c r="J36" s="256"/>
      <c r="K36" s="256"/>
      <c r="L36" s="256"/>
      <c r="M36" s="256"/>
      <c r="N36" s="256"/>
      <c r="O36" s="256"/>
      <c r="P36" s="256"/>
      <c r="Q36" s="256"/>
      <c r="R36" s="256"/>
      <c r="S36" s="256"/>
    </row>
    <row r="37" spans="1:19" x14ac:dyDescent="0.25">
      <c r="A37" s="256"/>
      <c r="B37" s="256"/>
      <c r="C37" s="256"/>
      <c r="D37" s="256"/>
      <c r="E37" s="256"/>
      <c r="F37" s="256"/>
      <c r="G37" s="256"/>
      <c r="H37" s="256"/>
      <c r="I37" s="256"/>
      <c r="J37" s="256"/>
      <c r="K37" s="256"/>
      <c r="L37" s="256"/>
      <c r="M37" s="256"/>
      <c r="N37" s="256"/>
      <c r="O37" s="256"/>
      <c r="P37" s="256"/>
      <c r="Q37" s="256"/>
      <c r="R37" s="256"/>
      <c r="S37" s="256"/>
    </row>
    <row r="38" spans="1:19" x14ac:dyDescent="0.25">
      <c r="A38" s="256"/>
      <c r="B38" s="256"/>
      <c r="C38" s="256"/>
      <c r="D38" s="256"/>
      <c r="E38" s="256"/>
      <c r="F38" s="256"/>
      <c r="G38" s="256"/>
      <c r="H38" s="256"/>
      <c r="I38" s="256"/>
      <c r="J38" s="256"/>
      <c r="K38" s="256"/>
      <c r="L38" s="256"/>
      <c r="M38" s="256"/>
      <c r="N38" s="256"/>
      <c r="O38" s="256"/>
      <c r="P38" s="256"/>
      <c r="Q38" s="256"/>
      <c r="R38" s="256"/>
      <c r="S38" s="256"/>
    </row>
    <row r="39" spans="1:19" x14ac:dyDescent="0.25">
      <c r="A39" s="256"/>
      <c r="B39" s="256"/>
      <c r="C39" s="256"/>
      <c r="D39" s="256"/>
      <c r="E39" s="256"/>
      <c r="F39" s="256"/>
      <c r="G39" s="256"/>
      <c r="H39" s="256"/>
      <c r="I39" s="256"/>
      <c r="J39" s="256"/>
      <c r="K39" s="256"/>
      <c r="L39" s="256"/>
      <c r="M39" s="256"/>
      <c r="N39" s="256"/>
      <c r="O39" s="256"/>
      <c r="P39" s="256"/>
      <c r="Q39" s="256"/>
      <c r="R39" s="256"/>
      <c r="S39" s="256"/>
    </row>
    <row r="40" spans="1:19" x14ac:dyDescent="0.25">
      <c r="A40" s="256"/>
      <c r="B40" s="256"/>
      <c r="C40" s="256"/>
      <c r="D40" s="256"/>
      <c r="E40" s="256"/>
      <c r="F40" s="256"/>
      <c r="G40" s="256"/>
      <c r="H40" s="256"/>
      <c r="I40" s="256"/>
      <c r="J40" s="256"/>
      <c r="K40" s="256"/>
      <c r="L40" s="256"/>
      <c r="M40" s="256"/>
      <c r="N40" s="256"/>
      <c r="O40" s="256"/>
      <c r="P40" s="256"/>
      <c r="Q40" s="256"/>
      <c r="R40" s="256"/>
      <c r="S40" s="256"/>
    </row>
    <row r="41" spans="1:19" x14ac:dyDescent="0.25">
      <c r="A41" s="256"/>
      <c r="B41" s="256"/>
      <c r="C41" s="256"/>
      <c r="D41" s="256"/>
      <c r="E41" s="256"/>
      <c r="F41" s="256"/>
      <c r="G41" s="256"/>
      <c r="H41" s="256"/>
      <c r="I41" s="256"/>
      <c r="J41" s="256"/>
      <c r="K41" s="256"/>
      <c r="L41" s="256"/>
      <c r="M41" s="256"/>
      <c r="N41" s="256"/>
      <c r="O41" s="256"/>
      <c r="P41" s="256"/>
      <c r="Q41" s="256"/>
      <c r="R41" s="256"/>
      <c r="S41" s="256"/>
    </row>
    <row r="42" spans="1:19" x14ac:dyDescent="0.25">
      <c r="A42" s="256"/>
      <c r="B42" s="256"/>
      <c r="C42" s="256"/>
      <c r="D42" s="256"/>
      <c r="E42" s="256"/>
      <c r="F42" s="256"/>
      <c r="G42" s="256"/>
      <c r="H42" s="256"/>
      <c r="I42" s="256"/>
      <c r="J42" s="256"/>
      <c r="K42" s="256"/>
      <c r="L42" s="256"/>
      <c r="M42" s="256"/>
      <c r="N42" s="256"/>
      <c r="O42" s="256"/>
      <c r="P42" s="256"/>
      <c r="Q42" s="256"/>
      <c r="R42" s="256"/>
      <c r="S42" s="256"/>
    </row>
    <row r="43" spans="1:19" x14ac:dyDescent="0.25">
      <c r="A43" s="256"/>
      <c r="B43" s="256"/>
      <c r="C43" s="256"/>
      <c r="D43" s="256"/>
      <c r="E43" s="256"/>
      <c r="F43" s="256"/>
      <c r="G43" s="256"/>
      <c r="H43" s="256"/>
      <c r="I43" s="256"/>
      <c r="J43" s="256"/>
      <c r="K43" s="256"/>
      <c r="L43" s="256"/>
      <c r="M43" s="256"/>
      <c r="N43" s="256"/>
      <c r="O43" s="256"/>
      <c r="P43" s="256"/>
      <c r="Q43" s="256"/>
      <c r="R43" s="256"/>
      <c r="S43" s="256"/>
    </row>
    <row r="44" spans="1:19" x14ac:dyDescent="0.25">
      <c r="A44" s="256"/>
      <c r="B44" s="256"/>
      <c r="C44" s="256"/>
      <c r="D44" s="256"/>
      <c r="E44" s="256"/>
      <c r="F44" s="256"/>
      <c r="G44" s="256"/>
      <c r="H44" s="256"/>
      <c r="I44" s="256"/>
      <c r="J44" s="256"/>
      <c r="K44" s="256"/>
      <c r="L44" s="256"/>
      <c r="M44" s="256"/>
      <c r="N44" s="256"/>
      <c r="O44" s="256"/>
      <c r="P44" s="256"/>
      <c r="Q44" s="256"/>
      <c r="R44" s="256"/>
      <c r="S44" s="256"/>
    </row>
    <row r="45" spans="1:19" x14ac:dyDescent="0.25">
      <c r="A45" s="256"/>
      <c r="B45" s="256"/>
      <c r="C45" s="256"/>
      <c r="D45" s="256"/>
      <c r="E45" s="256"/>
      <c r="F45" s="256"/>
      <c r="G45" s="256"/>
      <c r="H45" s="256"/>
      <c r="I45" s="256"/>
      <c r="J45" s="256"/>
      <c r="K45" s="256"/>
      <c r="L45" s="256"/>
      <c r="M45" s="256"/>
      <c r="N45" s="256"/>
      <c r="O45" s="256"/>
      <c r="P45" s="256"/>
      <c r="Q45" s="256"/>
      <c r="R45" s="256"/>
      <c r="S45" s="256"/>
    </row>
    <row r="46" spans="1:19" x14ac:dyDescent="0.25">
      <c r="A46" s="256"/>
      <c r="B46" s="256"/>
      <c r="C46" s="256"/>
      <c r="D46" s="256"/>
      <c r="E46" s="256"/>
      <c r="F46" s="256"/>
      <c r="G46" s="256"/>
      <c r="H46" s="256"/>
      <c r="I46" s="256"/>
      <c r="J46" s="256"/>
      <c r="K46" s="256"/>
      <c r="L46" s="256"/>
      <c r="M46" s="256"/>
      <c r="N46" s="256"/>
      <c r="O46" s="256"/>
      <c r="P46" s="256"/>
      <c r="Q46" s="256"/>
      <c r="R46" s="256"/>
      <c r="S46" s="256"/>
    </row>
    <row r="47" spans="1:19" x14ac:dyDescent="0.25">
      <c r="A47" s="256"/>
      <c r="B47" s="256"/>
      <c r="C47" s="256"/>
      <c r="D47" s="256"/>
      <c r="E47" s="256"/>
      <c r="F47" s="256"/>
      <c r="G47" s="256"/>
      <c r="H47" s="256"/>
      <c r="I47" s="256"/>
      <c r="J47" s="256"/>
      <c r="K47" s="256"/>
      <c r="L47" s="256"/>
      <c r="M47" s="256"/>
      <c r="N47" s="256"/>
      <c r="O47" s="256"/>
      <c r="P47" s="256"/>
      <c r="Q47" s="256"/>
      <c r="R47" s="256"/>
      <c r="S47" s="256"/>
    </row>
    <row r="48" spans="1:19" x14ac:dyDescent="0.25">
      <c r="A48" s="256"/>
      <c r="B48" s="256"/>
      <c r="C48" s="256"/>
      <c r="D48" s="256"/>
      <c r="E48" s="256"/>
      <c r="F48" s="256"/>
      <c r="G48" s="256"/>
      <c r="H48" s="256"/>
      <c r="I48" s="256"/>
      <c r="J48" s="256"/>
      <c r="K48" s="256"/>
      <c r="L48" s="256"/>
      <c r="M48" s="256"/>
      <c r="N48" s="256"/>
      <c r="O48" s="256"/>
      <c r="P48" s="256"/>
      <c r="Q48" s="256"/>
      <c r="R48" s="256"/>
      <c r="S48" s="256"/>
    </row>
    <row r="49" spans="1:19" x14ac:dyDescent="0.25">
      <c r="A49" s="256"/>
      <c r="B49" s="256"/>
      <c r="C49" s="256"/>
      <c r="D49" s="256"/>
      <c r="E49" s="256"/>
      <c r="F49" s="256"/>
      <c r="G49" s="256"/>
      <c r="H49" s="256"/>
      <c r="I49" s="256"/>
      <c r="J49" s="256"/>
      <c r="K49" s="256"/>
      <c r="L49" s="256"/>
      <c r="M49" s="256"/>
      <c r="N49" s="256"/>
      <c r="O49" s="256"/>
      <c r="P49" s="256"/>
      <c r="Q49" s="256"/>
      <c r="R49" s="256"/>
      <c r="S49" s="256"/>
    </row>
    <row r="50" spans="1:19" x14ac:dyDescent="0.25">
      <c r="A50" s="256"/>
      <c r="B50" s="256"/>
      <c r="C50" s="256"/>
      <c r="D50" s="256"/>
      <c r="E50" s="256"/>
      <c r="F50" s="256"/>
      <c r="G50" s="256"/>
      <c r="H50" s="256"/>
      <c r="I50" s="256"/>
      <c r="J50" s="256"/>
      <c r="K50" s="256"/>
      <c r="L50" s="256"/>
      <c r="M50" s="256"/>
      <c r="N50" s="256"/>
      <c r="O50" s="256"/>
      <c r="P50" s="256"/>
      <c r="Q50" s="256"/>
      <c r="R50" s="256"/>
      <c r="S50" s="256"/>
    </row>
    <row r="51" spans="1:19" x14ac:dyDescent="0.25">
      <c r="A51" s="256"/>
      <c r="B51" s="256"/>
      <c r="C51" s="256"/>
      <c r="D51" s="256"/>
      <c r="E51" s="256"/>
      <c r="F51" s="256"/>
      <c r="G51" s="256"/>
      <c r="H51" s="256"/>
      <c r="I51" s="256"/>
      <c r="J51" s="256"/>
      <c r="K51" s="256"/>
      <c r="L51" s="256"/>
      <c r="M51" s="256"/>
      <c r="N51" s="256"/>
      <c r="O51" s="256"/>
      <c r="P51" s="256"/>
      <c r="Q51" s="256"/>
      <c r="R51" s="256"/>
      <c r="S51" s="256"/>
    </row>
    <row r="52" spans="1:19" x14ac:dyDescent="0.25">
      <c r="A52" s="256"/>
      <c r="B52" s="256"/>
      <c r="C52" s="256"/>
      <c r="D52" s="256"/>
      <c r="E52" s="256"/>
      <c r="F52" s="256"/>
      <c r="G52" s="256"/>
      <c r="H52" s="256"/>
      <c r="I52" s="256"/>
      <c r="J52" s="256"/>
      <c r="K52" s="256"/>
      <c r="L52" s="256"/>
      <c r="M52" s="256"/>
      <c r="N52" s="256"/>
      <c r="O52" s="256"/>
      <c r="P52" s="256"/>
      <c r="Q52" s="256"/>
      <c r="R52" s="256"/>
      <c r="S52" s="256"/>
    </row>
    <row r="53" spans="1:19" x14ac:dyDescent="0.25">
      <c r="A53" s="256"/>
      <c r="B53" s="256"/>
      <c r="C53" s="256"/>
      <c r="D53" s="256"/>
      <c r="E53" s="256"/>
      <c r="F53" s="256"/>
      <c r="G53" s="256"/>
      <c r="H53" s="256"/>
      <c r="I53" s="256"/>
      <c r="J53" s="256"/>
      <c r="K53" s="256"/>
      <c r="L53" s="256"/>
      <c r="M53" s="256"/>
      <c r="N53" s="256"/>
      <c r="O53" s="256"/>
      <c r="P53" s="256"/>
      <c r="Q53" s="256"/>
      <c r="R53" s="256"/>
      <c r="S53" s="256"/>
    </row>
    <row r="54" spans="1:19" x14ac:dyDescent="0.25">
      <c r="A54" s="256"/>
      <c r="B54" s="256"/>
      <c r="C54" s="256"/>
      <c r="D54" s="256"/>
      <c r="E54" s="256"/>
      <c r="F54" s="256"/>
      <c r="G54" s="256"/>
      <c r="H54" s="256"/>
      <c r="I54" s="256"/>
      <c r="J54" s="256"/>
      <c r="K54" s="256"/>
      <c r="L54" s="256"/>
      <c r="M54" s="256"/>
      <c r="N54" s="256"/>
      <c r="O54" s="256"/>
      <c r="P54" s="256"/>
      <c r="Q54" s="256"/>
      <c r="R54" s="256"/>
      <c r="S54" s="256"/>
    </row>
    <row r="55" spans="1:19" x14ac:dyDescent="0.25">
      <c r="A55" s="256"/>
      <c r="B55" s="256"/>
      <c r="C55" s="256"/>
      <c r="D55" s="256"/>
      <c r="E55" s="256"/>
      <c r="F55" s="256"/>
      <c r="G55" s="256"/>
      <c r="H55" s="256"/>
      <c r="I55" s="256"/>
      <c r="J55" s="256"/>
      <c r="K55" s="256"/>
      <c r="L55" s="256"/>
      <c r="M55" s="256"/>
      <c r="N55" s="256"/>
      <c r="O55" s="256"/>
      <c r="P55" s="256"/>
      <c r="Q55" s="256"/>
      <c r="R55" s="256"/>
      <c r="S55" s="256"/>
    </row>
    <row r="56" spans="1:19" x14ac:dyDescent="0.25">
      <c r="A56" s="256"/>
      <c r="B56" s="256"/>
      <c r="C56" s="256"/>
      <c r="D56" s="256"/>
      <c r="E56" s="256"/>
      <c r="F56" s="256"/>
      <c r="G56" s="256"/>
      <c r="H56" s="256"/>
      <c r="I56" s="256"/>
      <c r="J56" s="256"/>
      <c r="K56" s="256"/>
      <c r="L56" s="256"/>
      <c r="M56" s="256"/>
      <c r="N56" s="256"/>
      <c r="O56" s="256"/>
      <c r="P56" s="256"/>
      <c r="Q56" s="256"/>
      <c r="R56" s="256"/>
      <c r="S56" s="256"/>
    </row>
    <row r="57" spans="1:19" x14ac:dyDescent="0.25">
      <c r="A57" s="256"/>
      <c r="B57" s="256"/>
      <c r="C57" s="256"/>
      <c r="D57" s="256"/>
      <c r="E57" s="256"/>
      <c r="F57" s="256"/>
      <c r="G57" s="256"/>
      <c r="H57" s="256"/>
      <c r="I57" s="256"/>
      <c r="J57" s="256"/>
      <c r="K57" s="256"/>
      <c r="L57" s="256"/>
      <c r="M57" s="256"/>
      <c r="N57" s="256"/>
      <c r="O57" s="256"/>
      <c r="P57" s="256"/>
      <c r="Q57" s="256"/>
      <c r="R57" s="256"/>
      <c r="S57" s="256"/>
    </row>
    <row r="58" spans="1:19" x14ac:dyDescent="0.25">
      <c r="A58" s="256"/>
      <c r="B58" s="256"/>
      <c r="C58" s="256"/>
      <c r="D58" s="256"/>
      <c r="E58" s="256"/>
      <c r="F58" s="256"/>
      <c r="G58" s="256"/>
      <c r="H58" s="256"/>
      <c r="I58" s="256"/>
      <c r="J58" s="256"/>
      <c r="K58" s="256"/>
      <c r="L58" s="256"/>
      <c r="M58" s="256"/>
      <c r="N58" s="256"/>
      <c r="O58" s="256"/>
      <c r="P58" s="256"/>
      <c r="Q58" s="256"/>
      <c r="R58" s="256"/>
      <c r="S58" s="256"/>
    </row>
    <row r="59" spans="1:19" x14ac:dyDescent="0.25">
      <c r="A59" s="256"/>
      <c r="B59" s="256"/>
      <c r="C59" s="256"/>
      <c r="D59" s="256"/>
      <c r="E59" s="256"/>
      <c r="F59" s="256"/>
      <c r="G59" s="256"/>
      <c r="H59" s="256"/>
      <c r="I59" s="256"/>
      <c r="J59" s="256"/>
      <c r="K59" s="256"/>
      <c r="L59" s="256"/>
      <c r="M59" s="256"/>
      <c r="N59" s="256"/>
      <c r="O59" s="256"/>
      <c r="P59" s="256"/>
      <c r="Q59" s="256"/>
      <c r="R59" s="256"/>
      <c r="S59" s="256"/>
    </row>
    <row r="60" spans="1:19" x14ac:dyDescent="0.25">
      <c r="A60" s="256"/>
      <c r="B60" s="256"/>
      <c r="C60" s="256"/>
      <c r="D60" s="256"/>
      <c r="E60" s="256"/>
      <c r="F60" s="256"/>
      <c r="G60" s="256"/>
      <c r="H60" s="256"/>
      <c r="I60" s="256"/>
      <c r="J60" s="256"/>
      <c r="K60" s="256"/>
      <c r="L60" s="256"/>
      <c r="M60" s="256"/>
      <c r="N60" s="256"/>
      <c r="O60" s="256"/>
      <c r="P60" s="256"/>
      <c r="Q60" s="256"/>
      <c r="R60" s="256"/>
      <c r="S60" s="256"/>
    </row>
    <row r="61" spans="1:19" x14ac:dyDescent="0.25">
      <c r="A61" s="256"/>
      <c r="B61" s="256"/>
      <c r="C61" s="256"/>
      <c r="D61" s="256"/>
      <c r="E61" s="256"/>
      <c r="F61" s="256"/>
      <c r="G61" s="256"/>
      <c r="H61" s="256"/>
      <c r="I61" s="256"/>
      <c r="J61" s="256"/>
      <c r="K61" s="256"/>
      <c r="L61" s="256"/>
      <c r="M61" s="256"/>
      <c r="N61" s="256"/>
      <c r="O61" s="256"/>
      <c r="P61" s="256"/>
      <c r="Q61" s="256"/>
      <c r="R61" s="256"/>
      <c r="S61" s="256"/>
    </row>
    <row r="62" spans="1:19" x14ac:dyDescent="0.25">
      <c r="A62" s="256"/>
      <c r="B62" s="256"/>
      <c r="C62" s="256"/>
      <c r="D62" s="256"/>
      <c r="E62" s="256"/>
      <c r="F62" s="256"/>
      <c r="G62" s="256"/>
      <c r="H62" s="256"/>
      <c r="I62" s="256"/>
      <c r="J62" s="256"/>
      <c r="K62" s="256"/>
      <c r="L62" s="256"/>
      <c r="M62" s="256"/>
      <c r="N62" s="256"/>
      <c r="O62" s="256"/>
      <c r="P62" s="256"/>
      <c r="Q62" s="256"/>
      <c r="R62" s="256"/>
      <c r="S62" s="256"/>
    </row>
    <row r="63" spans="1:19" x14ac:dyDescent="0.25">
      <c r="A63" s="256"/>
      <c r="B63" s="256"/>
      <c r="C63" s="256"/>
      <c r="D63" s="256"/>
      <c r="E63" s="256"/>
      <c r="F63" s="256"/>
      <c r="G63" s="256"/>
      <c r="H63" s="256"/>
      <c r="I63" s="256"/>
      <c r="J63" s="256"/>
      <c r="K63" s="256"/>
      <c r="L63" s="256"/>
      <c r="M63" s="256"/>
      <c r="N63" s="256"/>
      <c r="O63" s="256"/>
      <c r="P63" s="256"/>
      <c r="Q63" s="256"/>
      <c r="R63" s="256"/>
      <c r="S63" s="256"/>
    </row>
    <row r="64" spans="1:19" x14ac:dyDescent="0.25">
      <c r="A64" s="256"/>
      <c r="B64" s="256"/>
      <c r="C64" s="256"/>
      <c r="D64" s="256"/>
      <c r="E64" s="256"/>
      <c r="F64" s="256"/>
      <c r="G64" s="256"/>
      <c r="H64" s="256"/>
      <c r="I64" s="256"/>
      <c r="J64" s="256"/>
      <c r="K64" s="256"/>
      <c r="L64" s="256"/>
      <c r="M64" s="256"/>
      <c r="N64" s="256"/>
      <c r="O64" s="256"/>
      <c r="P64" s="256"/>
      <c r="Q64" s="256"/>
      <c r="R64" s="256"/>
      <c r="S64" s="256"/>
    </row>
    <row r="65" spans="1:19" x14ac:dyDescent="0.25">
      <c r="A65" s="256"/>
      <c r="B65" s="256"/>
      <c r="C65" s="256"/>
      <c r="D65" s="256"/>
      <c r="E65" s="256"/>
      <c r="F65" s="256"/>
      <c r="G65" s="256"/>
      <c r="H65" s="256"/>
      <c r="I65" s="256"/>
      <c r="J65" s="256"/>
      <c r="K65" s="256"/>
      <c r="L65" s="256"/>
      <c r="M65" s="256"/>
      <c r="N65" s="256"/>
      <c r="O65" s="256"/>
      <c r="P65" s="256"/>
      <c r="Q65" s="256"/>
      <c r="R65" s="256"/>
      <c r="S65" s="256"/>
    </row>
    <row r="66" spans="1:19" x14ac:dyDescent="0.25">
      <c r="A66" s="256"/>
      <c r="B66" s="256"/>
      <c r="C66" s="256"/>
      <c r="D66" s="256"/>
      <c r="E66" s="256"/>
      <c r="F66" s="256"/>
      <c r="G66" s="256"/>
      <c r="H66" s="256"/>
      <c r="I66" s="256"/>
      <c r="J66" s="256"/>
      <c r="K66" s="256"/>
      <c r="L66" s="256"/>
      <c r="M66" s="256"/>
      <c r="N66" s="256"/>
      <c r="O66" s="256"/>
      <c r="P66" s="256"/>
      <c r="Q66" s="256"/>
      <c r="R66" s="256"/>
      <c r="S66" s="256"/>
    </row>
    <row r="67" spans="1:19" x14ac:dyDescent="0.25">
      <c r="A67" s="256"/>
      <c r="B67" s="256"/>
      <c r="C67" s="256"/>
      <c r="D67" s="256"/>
      <c r="E67" s="256"/>
      <c r="F67" s="256"/>
      <c r="G67" s="256"/>
      <c r="H67" s="256"/>
      <c r="I67" s="256"/>
      <c r="J67" s="256"/>
      <c r="K67" s="256"/>
      <c r="L67" s="256"/>
      <c r="M67" s="256"/>
      <c r="N67" s="256"/>
      <c r="O67" s="256"/>
      <c r="P67" s="256"/>
      <c r="Q67" s="256"/>
      <c r="R67" s="256"/>
      <c r="S67" s="256"/>
    </row>
    <row r="68" spans="1:19" x14ac:dyDescent="0.25">
      <c r="A68" s="256"/>
      <c r="B68" s="256"/>
      <c r="C68" s="256"/>
      <c r="D68" s="256"/>
      <c r="E68" s="256"/>
      <c r="F68" s="256"/>
      <c r="G68" s="256"/>
      <c r="H68" s="256"/>
      <c r="I68" s="256"/>
      <c r="J68" s="256"/>
      <c r="K68" s="256"/>
      <c r="L68" s="256"/>
      <c r="M68" s="256"/>
      <c r="N68" s="256"/>
      <c r="O68" s="256"/>
      <c r="P68" s="256"/>
      <c r="Q68" s="256"/>
      <c r="R68" s="256"/>
      <c r="S68" s="256"/>
    </row>
    <row r="69" spans="1:19" x14ac:dyDescent="0.25">
      <c r="A69" s="256"/>
      <c r="B69" s="256"/>
      <c r="C69" s="256"/>
      <c r="D69" s="256"/>
      <c r="E69" s="256"/>
      <c r="F69" s="256"/>
      <c r="G69" s="256"/>
      <c r="H69" s="256"/>
      <c r="I69" s="256"/>
      <c r="J69" s="256"/>
      <c r="K69" s="256"/>
      <c r="L69" s="256"/>
      <c r="M69" s="256"/>
      <c r="N69" s="256"/>
      <c r="O69" s="256"/>
      <c r="P69" s="256"/>
      <c r="Q69" s="256"/>
      <c r="R69" s="256"/>
      <c r="S69" s="256"/>
    </row>
    <row r="70" spans="1:19" x14ac:dyDescent="0.25">
      <c r="A70" s="256"/>
      <c r="B70" s="256"/>
      <c r="C70" s="256"/>
      <c r="D70" s="256"/>
      <c r="E70" s="256"/>
      <c r="F70" s="256"/>
      <c r="G70" s="256"/>
      <c r="H70" s="256"/>
      <c r="I70" s="256"/>
      <c r="J70" s="256"/>
      <c r="K70" s="256"/>
      <c r="L70" s="256"/>
      <c r="M70" s="256"/>
      <c r="N70" s="256"/>
      <c r="O70" s="256"/>
      <c r="P70" s="256"/>
      <c r="Q70" s="256"/>
      <c r="R70" s="256"/>
      <c r="S70" s="256"/>
    </row>
    <row r="71" spans="1:19" x14ac:dyDescent="0.25">
      <c r="A71" s="256"/>
      <c r="B71" s="256"/>
      <c r="C71" s="256"/>
      <c r="D71" s="256"/>
      <c r="E71" s="256"/>
      <c r="F71" s="256"/>
      <c r="G71" s="256"/>
      <c r="H71" s="256"/>
      <c r="I71" s="256"/>
      <c r="J71" s="256"/>
      <c r="K71" s="256"/>
      <c r="L71" s="256"/>
      <c r="M71" s="256"/>
      <c r="N71" s="256"/>
      <c r="O71" s="256"/>
      <c r="P71" s="256"/>
      <c r="Q71" s="256"/>
      <c r="R71" s="256"/>
      <c r="S71" s="256"/>
    </row>
    <row r="72" spans="1:19" x14ac:dyDescent="0.25">
      <c r="A72" s="256"/>
      <c r="B72" s="256"/>
      <c r="C72" s="256"/>
      <c r="D72" s="256"/>
      <c r="E72" s="256"/>
      <c r="F72" s="256"/>
      <c r="G72" s="256"/>
      <c r="H72" s="256"/>
      <c r="I72" s="256"/>
      <c r="J72" s="256"/>
      <c r="K72" s="256"/>
      <c r="L72" s="256"/>
      <c r="M72" s="256"/>
      <c r="N72" s="256"/>
      <c r="O72" s="256"/>
      <c r="P72" s="256"/>
      <c r="Q72" s="256"/>
      <c r="R72" s="256"/>
      <c r="S72" s="256"/>
    </row>
    <row r="73" spans="1:19" x14ac:dyDescent="0.25">
      <c r="A73" s="256"/>
      <c r="B73" s="256"/>
      <c r="C73" s="256"/>
      <c r="D73" s="256"/>
      <c r="E73" s="256"/>
      <c r="F73" s="256"/>
      <c r="G73" s="256"/>
      <c r="H73" s="256"/>
      <c r="I73" s="256"/>
      <c r="J73" s="256"/>
      <c r="K73" s="256"/>
      <c r="L73" s="256"/>
      <c r="M73" s="256"/>
      <c r="N73" s="256"/>
      <c r="O73" s="256"/>
      <c r="P73" s="256"/>
      <c r="Q73" s="256"/>
      <c r="R73" s="256"/>
      <c r="S73" s="256"/>
    </row>
    <row r="74" spans="1:19" x14ac:dyDescent="0.25">
      <c r="A74" s="256"/>
      <c r="B74" s="256"/>
      <c r="C74" s="256"/>
      <c r="D74" s="256"/>
      <c r="E74" s="256"/>
      <c r="F74" s="256"/>
      <c r="G74" s="256"/>
      <c r="H74" s="256"/>
      <c r="I74" s="256"/>
      <c r="J74" s="256"/>
      <c r="K74" s="256"/>
      <c r="L74" s="256"/>
      <c r="M74" s="256"/>
      <c r="N74" s="256"/>
      <c r="O74" s="256"/>
      <c r="P74" s="256"/>
      <c r="Q74" s="256"/>
      <c r="R74" s="256"/>
      <c r="S74" s="256"/>
    </row>
    <row r="75" spans="1:19" x14ac:dyDescent="0.25">
      <c r="A75" s="256"/>
      <c r="B75" s="256"/>
      <c r="C75" s="256"/>
      <c r="D75" s="256"/>
      <c r="E75" s="256"/>
      <c r="F75" s="256"/>
      <c r="G75" s="256"/>
      <c r="H75" s="256"/>
      <c r="I75" s="256"/>
      <c r="J75" s="256"/>
      <c r="K75" s="256"/>
      <c r="L75" s="256"/>
      <c r="M75" s="256"/>
      <c r="N75" s="256"/>
      <c r="O75" s="256"/>
      <c r="P75" s="256"/>
      <c r="Q75" s="256"/>
      <c r="R75" s="256"/>
      <c r="S75" s="256"/>
    </row>
    <row r="76" spans="1:19" x14ac:dyDescent="0.25">
      <c r="A76" s="256"/>
      <c r="B76" s="256"/>
      <c r="C76" s="256"/>
      <c r="D76" s="256"/>
      <c r="E76" s="256"/>
      <c r="F76" s="256"/>
      <c r="G76" s="256"/>
      <c r="H76" s="256"/>
      <c r="I76" s="256"/>
      <c r="J76" s="256"/>
      <c r="K76" s="256"/>
      <c r="L76" s="256"/>
      <c r="M76" s="256"/>
      <c r="N76" s="256"/>
      <c r="O76" s="256"/>
      <c r="P76" s="256"/>
      <c r="Q76" s="256"/>
      <c r="R76" s="256"/>
      <c r="S76" s="256"/>
    </row>
    <row r="77" spans="1:19" x14ac:dyDescent="0.25">
      <c r="A77" s="256"/>
      <c r="B77" s="256"/>
      <c r="C77" s="256"/>
      <c r="D77" s="256"/>
      <c r="E77" s="256"/>
      <c r="F77" s="256"/>
      <c r="G77" s="256"/>
      <c r="H77" s="256"/>
      <c r="I77" s="256"/>
      <c r="J77" s="256"/>
      <c r="K77" s="256"/>
      <c r="L77" s="256"/>
      <c r="M77" s="256"/>
      <c r="N77" s="256"/>
      <c r="O77" s="256"/>
      <c r="P77" s="256"/>
      <c r="Q77" s="256"/>
      <c r="R77" s="256"/>
      <c r="S77" s="256"/>
    </row>
    <row r="78" spans="1:19" x14ac:dyDescent="0.25">
      <c r="A78" s="256"/>
      <c r="B78" s="256"/>
      <c r="C78" s="256"/>
      <c r="D78" s="256"/>
      <c r="E78" s="256"/>
      <c r="F78" s="256"/>
      <c r="G78" s="256"/>
      <c r="H78" s="256"/>
      <c r="I78" s="256"/>
      <c r="J78" s="256"/>
      <c r="K78" s="256"/>
      <c r="L78" s="256"/>
      <c r="M78" s="256"/>
      <c r="N78" s="256"/>
      <c r="O78" s="256"/>
      <c r="P78" s="256"/>
      <c r="Q78" s="256"/>
      <c r="R78" s="256"/>
      <c r="S78" s="256"/>
    </row>
    <row r="79" spans="1:19" x14ac:dyDescent="0.25">
      <c r="A79" s="256"/>
      <c r="B79" s="256"/>
      <c r="C79" s="256"/>
      <c r="D79" s="256"/>
      <c r="E79" s="256"/>
      <c r="F79" s="256"/>
      <c r="G79" s="256"/>
      <c r="H79" s="256"/>
      <c r="I79" s="256"/>
      <c r="J79" s="256"/>
      <c r="K79" s="256"/>
      <c r="L79" s="256"/>
      <c r="M79" s="256"/>
      <c r="N79" s="256"/>
      <c r="O79" s="256"/>
      <c r="P79" s="256"/>
      <c r="Q79" s="256"/>
      <c r="R79" s="256"/>
      <c r="S79" s="256"/>
    </row>
    <row r="80" spans="1:19" x14ac:dyDescent="0.25">
      <c r="A80" s="256"/>
      <c r="B80" s="256"/>
      <c r="C80" s="256"/>
      <c r="D80" s="256"/>
      <c r="E80" s="256"/>
      <c r="F80" s="256"/>
      <c r="G80" s="256"/>
      <c r="H80" s="256"/>
      <c r="I80" s="256"/>
      <c r="J80" s="256"/>
      <c r="K80" s="256"/>
      <c r="L80" s="256"/>
      <c r="M80" s="256"/>
      <c r="N80" s="256"/>
      <c r="O80" s="256"/>
      <c r="P80" s="256"/>
      <c r="Q80" s="256"/>
      <c r="R80" s="256"/>
      <c r="S80" s="256"/>
    </row>
    <row r="81" spans="1:19" x14ac:dyDescent="0.25">
      <c r="A81" s="256"/>
      <c r="B81" s="256"/>
      <c r="C81" s="256"/>
      <c r="D81" s="256"/>
      <c r="E81" s="256"/>
      <c r="F81" s="256"/>
      <c r="G81" s="256"/>
      <c r="H81" s="256"/>
      <c r="I81" s="256"/>
      <c r="J81" s="256"/>
      <c r="K81" s="256"/>
      <c r="L81" s="256"/>
      <c r="M81" s="256"/>
      <c r="N81" s="256"/>
      <c r="O81" s="256"/>
      <c r="P81" s="256"/>
      <c r="Q81" s="256"/>
      <c r="R81" s="256"/>
      <c r="S81" s="256"/>
    </row>
    <row r="82" spans="1:19" x14ac:dyDescent="0.25">
      <c r="A82" s="256"/>
      <c r="B82" s="256"/>
      <c r="C82" s="256"/>
      <c r="D82" s="256"/>
      <c r="E82" s="256"/>
      <c r="F82" s="256"/>
      <c r="G82" s="256"/>
      <c r="H82" s="256"/>
      <c r="I82" s="256"/>
      <c r="J82" s="256"/>
      <c r="K82" s="256"/>
      <c r="L82" s="256"/>
      <c r="M82" s="256"/>
      <c r="N82" s="256"/>
      <c r="O82" s="256"/>
      <c r="P82" s="256"/>
      <c r="Q82" s="256"/>
      <c r="R82" s="256"/>
      <c r="S82" s="256"/>
    </row>
    <row r="83" spans="1:19" x14ac:dyDescent="0.25">
      <c r="A83" s="256"/>
      <c r="B83" s="256"/>
      <c r="C83" s="256"/>
      <c r="D83" s="256"/>
      <c r="E83" s="256"/>
      <c r="F83" s="256"/>
      <c r="G83" s="256"/>
      <c r="H83" s="256"/>
      <c r="I83" s="256"/>
      <c r="J83" s="256"/>
      <c r="K83" s="256"/>
      <c r="L83" s="256"/>
      <c r="M83" s="256"/>
      <c r="N83" s="256"/>
      <c r="O83" s="256"/>
      <c r="P83" s="256"/>
      <c r="Q83" s="256"/>
      <c r="R83" s="256"/>
      <c r="S83" s="256"/>
    </row>
    <row r="84" spans="1:19" x14ac:dyDescent="0.25">
      <c r="A84" s="256"/>
      <c r="B84" s="256"/>
      <c r="C84" s="256"/>
      <c r="D84" s="256"/>
      <c r="E84" s="256"/>
      <c r="F84" s="256"/>
      <c r="G84" s="256"/>
      <c r="H84" s="256"/>
      <c r="I84" s="256"/>
      <c r="J84" s="256"/>
      <c r="K84" s="256"/>
      <c r="L84" s="256"/>
      <c r="M84" s="256"/>
      <c r="N84" s="256"/>
      <c r="O84" s="256"/>
      <c r="P84" s="256"/>
      <c r="Q84" s="256"/>
      <c r="R84" s="256"/>
      <c r="S84" s="256"/>
    </row>
    <row r="85" spans="1:19" x14ac:dyDescent="0.25">
      <c r="A85" s="256"/>
      <c r="B85" s="256"/>
      <c r="C85" s="256"/>
      <c r="D85" s="256"/>
      <c r="E85" s="256"/>
      <c r="F85" s="256"/>
      <c r="G85" s="256"/>
      <c r="H85" s="256"/>
      <c r="I85" s="256"/>
      <c r="J85" s="256"/>
      <c r="K85" s="256"/>
      <c r="L85" s="256"/>
      <c r="M85" s="256"/>
      <c r="N85" s="256"/>
      <c r="O85" s="256"/>
      <c r="P85" s="256"/>
      <c r="Q85" s="256"/>
      <c r="R85" s="256"/>
      <c r="S85" s="256"/>
    </row>
    <row r="86" spans="1:19" x14ac:dyDescent="0.25">
      <c r="A86" s="256"/>
      <c r="B86" s="256"/>
      <c r="C86" s="256"/>
      <c r="D86" s="256"/>
      <c r="E86" s="256"/>
      <c r="F86" s="256"/>
      <c r="G86" s="256"/>
      <c r="H86" s="256"/>
      <c r="I86" s="256"/>
      <c r="J86" s="256"/>
      <c r="K86" s="256"/>
      <c r="L86" s="256"/>
      <c r="M86" s="256"/>
      <c r="N86" s="256"/>
      <c r="O86" s="256"/>
      <c r="P86" s="256"/>
      <c r="Q86" s="256"/>
      <c r="R86" s="256"/>
      <c r="S86" s="256"/>
    </row>
    <row r="87" spans="1:19" x14ac:dyDescent="0.25">
      <c r="A87" s="256"/>
      <c r="B87" s="256"/>
      <c r="C87" s="256"/>
      <c r="D87" s="256"/>
      <c r="E87" s="256"/>
      <c r="F87" s="256"/>
      <c r="G87" s="256"/>
      <c r="H87" s="256"/>
      <c r="I87" s="256"/>
      <c r="J87" s="256"/>
      <c r="K87" s="256"/>
      <c r="L87" s="256"/>
      <c r="M87" s="256"/>
      <c r="N87" s="256"/>
      <c r="O87" s="256"/>
      <c r="P87" s="256"/>
      <c r="Q87" s="256"/>
      <c r="R87" s="256"/>
      <c r="S87" s="256"/>
    </row>
    <row r="88" spans="1:19" x14ac:dyDescent="0.25">
      <c r="A88" s="256"/>
      <c r="B88" s="256"/>
      <c r="C88" s="256"/>
      <c r="D88" s="256"/>
      <c r="E88" s="256"/>
      <c r="F88" s="256"/>
      <c r="G88" s="256"/>
      <c r="H88" s="256"/>
      <c r="I88" s="256"/>
      <c r="J88" s="256"/>
      <c r="K88" s="256"/>
      <c r="L88" s="256"/>
      <c r="M88" s="256"/>
      <c r="N88" s="256"/>
      <c r="O88" s="256"/>
      <c r="P88" s="256"/>
      <c r="Q88" s="256"/>
      <c r="R88" s="256"/>
      <c r="S88" s="256"/>
    </row>
    <row r="89" spans="1:19" x14ac:dyDescent="0.25">
      <c r="A89" s="256"/>
      <c r="B89" s="256"/>
      <c r="C89" s="256"/>
      <c r="D89" s="256"/>
      <c r="E89" s="256"/>
      <c r="F89" s="256"/>
      <c r="G89" s="256"/>
      <c r="H89" s="256"/>
      <c r="I89" s="256"/>
      <c r="J89" s="256"/>
      <c r="K89" s="256"/>
      <c r="L89" s="256"/>
      <c r="M89" s="256"/>
      <c r="N89" s="256"/>
      <c r="O89" s="256"/>
      <c r="P89" s="256"/>
      <c r="Q89" s="256"/>
      <c r="R89" s="256"/>
      <c r="S89" s="256"/>
    </row>
    <row r="90" spans="1:19" x14ac:dyDescent="0.25">
      <c r="A90" s="256"/>
      <c r="B90" s="256"/>
      <c r="C90" s="256"/>
      <c r="D90" s="256"/>
      <c r="E90" s="256"/>
      <c r="F90" s="256"/>
      <c r="G90" s="256"/>
      <c r="H90" s="256"/>
      <c r="I90" s="256"/>
      <c r="J90" s="256"/>
      <c r="K90" s="256"/>
      <c r="L90" s="256"/>
      <c r="M90" s="256"/>
      <c r="N90" s="256"/>
      <c r="O90" s="256"/>
      <c r="P90" s="256"/>
      <c r="Q90" s="256"/>
      <c r="R90" s="256"/>
      <c r="S90" s="256"/>
    </row>
    <row r="91" spans="1:19" x14ac:dyDescent="0.25">
      <c r="A91" s="256"/>
      <c r="B91" s="256"/>
      <c r="C91" s="256"/>
      <c r="D91" s="256"/>
      <c r="E91" s="256"/>
      <c r="F91" s="256"/>
      <c r="G91" s="256"/>
      <c r="H91" s="256"/>
      <c r="I91" s="256"/>
      <c r="J91" s="256"/>
      <c r="K91" s="256"/>
      <c r="L91" s="256"/>
      <c r="M91" s="256"/>
      <c r="N91" s="256"/>
      <c r="O91" s="256"/>
      <c r="P91" s="256"/>
      <c r="Q91" s="256"/>
      <c r="R91" s="256"/>
      <c r="S91" s="256"/>
    </row>
    <row r="92" spans="1:19" x14ac:dyDescent="0.25">
      <c r="A92" s="256"/>
      <c r="B92" s="256"/>
      <c r="C92" s="256"/>
      <c r="D92" s="256"/>
      <c r="E92" s="256"/>
      <c r="F92" s="256"/>
      <c r="G92" s="256"/>
      <c r="H92" s="256"/>
      <c r="I92" s="256"/>
      <c r="J92" s="256"/>
      <c r="K92" s="256"/>
      <c r="L92" s="256"/>
      <c r="M92" s="256"/>
      <c r="N92" s="256"/>
      <c r="O92" s="256"/>
      <c r="P92" s="256"/>
      <c r="Q92" s="256"/>
      <c r="R92" s="256"/>
      <c r="S92" s="256"/>
    </row>
    <row r="93" spans="1:19" x14ac:dyDescent="0.25">
      <c r="A93" s="256"/>
      <c r="B93" s="256"/>
      <c r="C93" s="256"/>
      <c r="D93" s="256"/>
      <c r="E93" s="256"/>
      <c r="F93" s="256"/>
      <c r="G93" s="256"/>
      <c r="H93" s="256"/>
      <c r="I93" s="256"/>
      <c r="J93" s="256"/>
      <c r="K93" s="256"/>
      <c r="L93" s="256"/>
      <c r="M93" s="256"/>
      <c r="N93" s="256"/>
      <c r="O93" s="256"/>
      <c r="P93" s="256"/>
      <c r="Q93" s="256"/>
      <c r="R93" s="256"/>
      <c r="S93" s="256"/>
    </row>
    <row r="94" spans="1:19" x14ac:dyDescent="0.25">
      <c r="A94" s="256"/>
      <c r="B94" s="256"/>
      <c r="C94" s="256"/>
      <c r="D94" s="256"/>
      <c r="E94" s="256"/>
      <c r="F94" s="256"/>
      <c r="G94" s="256"/>
      <c r="H94" s="256"/>
      <c r="I94" s="256"/>
      <c r="J94" s="256"/>
      <c r="K94" s="256"/>
      <c r="L94" s="256"/>
      <c r="M94" s="256"/>
      <c r="N94" s="256"/>
      <c r="O94" s="256"/>
      <c r="P94" s="256"/>
      <c r="Q94" s="256"/>
      <c r="R94" s="256"/>
      <c r="S94" s="256"/>
    </row>
    <row r="95" spans="1:19" x14ac:dyDescent="0.25">
      <c r="A95" s="256"/>
      <c r="B95" s="256"/>
      <c r="C95" s="256"/>
      <c r="D95" s="256"/>
      <c r="E95" s="256"/>
      <c r="F95" s="256"/>
      <c r="G95" s="256"/>
      <c r="H95" s="256"/>
      <c r="I95" s="256"/>
      <c r="J95" s="256"/>
      <c r="K95" s="256"/>
      <c r="L95" s="256"/>
      <c r="M95" s="256"/>
      <c r="N95" s="256"/>
      <c r="O95" s="256"/>
      <c r="P95" s="256"/>
      <c r="Q95" s="256"/>
      <c r="R95" s="256"/>
      <c r="S95" s="256"/>
    </row>
    <row r="96" spans="1:19" x14ac:dyDescent="0.25">
      <c r="A96" s="256"/>
      <c r="B96" s="256"/>
      <c r="C96" s="256"/>
      <c r="D96" s="256"/>
      <c r="E96" s="256"/>
      <c r="F96" s="256"/>
      <c r="G96" s="256"/>
      <c r="H96" s="256"/>
      <c r="I96" s="256"/>
      <c r="J96" s="256"/>
      <c r="K96" s="256"/>
      <c r="L96" s="256"/>
      <c r="M96" s="256"/>
      <c r="N96" s="256"/>
      <c r="O96" s="256"/>
      <c r="P96" s="256"/>
      <c r="Q96" s="256"/>
      <c r="R96" s="256"/>
      <c r="S96" s="256"/>
    </row>
    <row r="97" spans="1:19" x14ac:dyDescent="0.25">
      <c r="A97" s="256"/>
      <c r="B97" s="256"/>
      <c r="C97" s="256"/>
      <c r="D97" s="256"/>
      <c r="E97" s="256"/>
      <c r="F97" s="256"/>
      <c r="G97" s="256"/>
      <c r="H97" s="256"/>
      <c r="I97" s="256"/>
      <c r="J97" s="256"/>
      <c r="K97" s="256"/>
      <c r="L97" s="256"/>
      <c r="M97" s="256"/>
      <c r="N97" s="256"/>
      <c r="O97" s="256"/>
      <c r="P97" s="256"/>
      <c r="Q97" s="256"/>
      <c r="R97" s="256"/>
      <c r="S97" s="256"/>
    </row>
    <row r="98" spans="1:19" x14ac:dyDescent="0.25">
      <c r="A98" s="256"/>
      <c r="B98" s="256"/>
      <c r="C98" s="256"/>
      <c r="D98" s="256"/>
      <c r="E98" s="256"/>
      <c r="F98" s="256"/>
      <c r="G98" s="256"/>
      <c r="H98" s="256"/>
      <c r="I98" s="256"/>
      <c r="J98" s="256"/>
      <c r="K98" s="256"/>
      <c r="L98" s="256"/>
      <c r="M98" s="256"/>
      <c r="N98" s="256"/>
      <c r="O98" s="256"/>
      <c r="P98" s="256"/>
      <c r="Q98" s="256"/>
      <c r="R98" s="256"/>
      <c r="S98" s="256"/>
    </row>
    <row r="99" spans="1:19" x14ac:dyDescent="0.25">
      <c r="A99" s="256"/>
      <c r="B99" s="256"/>
      <c r="C99" s="256"/>
      <c r="D99" s="256"/>
      <c r="E99" s="256"/>
      <c r="F99" s="256"/>
      <c r="G99" s="256"/>
      <c r="H99" s="256"/>
      <c r="I99" s="256"/>
      <c r="J99" s="256"/>
      <c r="K99" s="256"/>
      <c r="L99" s="256"/>
      <c r="M99" s="256"/>
      <c r="N99" s="256"/>
      <c r="O99" s="256"/>
      <c r="P99" s="256"/>
      <c r="Q99" s="256"/>
      <c r="R99" s="256"/>
      <c r="S99" s="256"/>
    </row>
    <row r="100" spans="1:19" x14ac:dyDescent="0.25">
      <c r="A100" s="256"/>
      <c r="B100" s="256"/>
      <c r="C100" s="256"/>
      <c r="D100" s="256"/>
      <c r="E100" s="256"/>
      <c r="F100" s="256"/>
      <c r="G100" s="256"/>
      <c r="H100" s="256"/>
      <c r="I100" s="256"/>
      <c r="J100" s="256"/>
      <c r="K100" s="256"/>
      <c r="L100" s="256"/>
      <c r="M100" s="256"/>
      <c r="N100" s="256"/>
      <c r="O100" s="256"/>
      <c r="P100" s="256"/>
      <c r="Q100" s="256"/>
      <c r="R100" s="256"/>
      <c r="S100" s="256"/>
    </row>
    <row r="101" spans="1:19" x14ac:dyDescent="0.25">
      <c r="A101" s="256"/>
      <c r="B101" s="256"/>
      <c r="C101" s="256"/>
      <c r="D101" s="256"/>
      <c r="E101" s="256"/>
      <c r="F101" s="256"/>
      <c r="G101" s="256"/>
      <c r="H101" s="256"/>
      <c r="I101" s="256"/>
      <c r="J101" s="256"/>
      <c r="K101" s="256"/>
      <c r="L101" s="256"/>
      <c r="M101" s="256"/>
      <c r="N101" s="256"/>
      <c r="O101" s="256"/>
      <c r="P101" s="256"/>
      <c r="Q101" s="256"/>
      <c r="R101" s="256"/>
      <c r="S101" s="256"/>
    </row>
    <row r="102" spans="1:19" x14ac:dyDescent="0.25">
      <c r="A102" s="256"/>
      <c r="B102" s="256"/>
      <c r="C102" s="256"/>
      <c r="D102" s="256"/>
      <c r="E102" s="256"/>
      <c r="F102" s="256"/>
      <c r="G102" s="256"/>
      <c r="H102" s="256"/>
      <c r="I102" s="256"/>
      <c r="J102" s="256"/>
      <c r="K102" s="256"/>
      <c r="L102" s="256"/>
      <c r="M102" s="256"/>
      <c r="N102" s="256"/>
      <c r="O102" s="256"/>
      <c r="P102" s="256"/>
      <c r="Q102" s="256"/>
      <c r="R102" s="256"/>
      <c r="S102" s="256"/>
    </row>
    <row r="103" spans="1:19" x14ac:dyDescent="0.25">
      <c r="A103" s="256"/>
      <c r="B103" s="256"/>
      <c r="C103" s="256"/>
      <c r="D103" s="256"/>
      <c r="E103" s="256"/>
      <c r="F103" s="256"/>
      <c r="G103" s="256"/>
      <c r="H103" s="256"/>
      <c r="I103" s="256"/>
      <c r="J103" s="256"/>
      <c r="K103" s="256"/>
      <c r="L103" s="256"/>
      <c r="M103" s="256"/>
      <c r="N103" s="256"/>
      <c r="O103" s="256"/>
      <c r="P103" s="256"/>
      <c r="Q103" s="256"/>
      <c r="R103" s="256"/>
      <c r="S103" s="256"/>
    </row>
    <row r="104" spans="1:19" x14ac:dyDescent="0.25">
      <c r="A104" s="256"/>
      <c r="B104" s="256"/>
      <c r="C104" s="256"/>
      <c r="D104" s="256"/>
      <c r="E104" s="256"/>
      <c r="F104" s="256"/>
      <c r="G104" s="256"/>
      <c r="H104" s="256"/>
      <c r="I104" s="256"/>
      <c r="J104" s="256"/>
      <c r="K104" s="256"/>
      <c r="L104" s="256"/>
      <c r="M104" s="256"/>
      <c r="N104" s="256"/>
      <c r="O104" s="256"/>
      <c r="P104" s="256"/>
      <c r="Q104" s="256"/>
      <c r="R104" s="256"/>
      <c r="S104" s="256"/>
    </row>
    <row r="105" spans="1:19" x14ac:dyDescent="0.25">
      <c r="A105" s="256"/>
      <c r="B105" s="256"/>
      <c r="C105" s="256"/>
      <c r="D105" s="256"/>
      <c r="E105" s="256"/>
      <c r="F105" s="256"/>
      <c r="G105" s="256"/>
      <c r="H105" s="256"/>
      <c r="I105" s="256"/>
      <c r="J105" s="256"/>
      <c r="K105" s="256"/>
      <c r="L105" s="256"/>
      <c r="M105" s="256"/>
      <c r="N105" s="256"/>
      <c r="O105" s="256"/>
      <c r="P105" s="256"/>
      <c r="Q105" s="256"/>
      <c r="R105" s="256"/>
      <c r="S105" s="256"/>
    </row>
    <row r="106" spans="1:19" x14ac:dyDescent="0.25">
      <c r="A106" s="256"/>
      <c r="B106" s="256"/>
      <c r="C106" s="256"/>
      <c r="D106" s="256"/>
      <c r="E106" s="256"/>
      <c r="F106" s="256"/>
      <c r="G106" s="256"/>
      <c r="H106" s="256"/>
      <c r="I106" s="256"/>
      <c r="J106" s="256"/>
      <c r="K106" s="256"/>
      <c r="L106" s="256"/>
      <c r="M106" s="256"/>
      <c r="N106" s="256"/>
      <c r="O106" s="256"/>
      <c r="P106" s="256"/>
      <c r="Q106" s="256"/>
      <c r="R106" s="256"/>
      <c r="S106" s="256"/>
    </row>
    <row r="107" spans="1:19" x14ac:dyDescent="0.25">
      <c r="A107" s="256"/>
      <c r="B107" s="256"/>
      <c r="C107" s="256"/>
      <c r="D107" s="256"/>
      <c r="E107" s="256"/>
      <c r="F107" s="256"/>
      <c r="G107" s="256"/>
      <c r="H107" s="256"/>
      <c r="I107" s="256"/>
      <c r="J107" s="256"/>
      <c r="K107" s="256"/>
      <c r="L107" s="256"/>
      <c r="M107" s="256"/>
      <c r="N107" s="256"/>
      <c r="O107" s="256"/>
      <c r="P107" s="256"/>
      <c r="Q107" s="256"/>
      <c r="R107" s="256"/>
      <c r="S107" s="256"/>
    </row>
    <row r="108" spans="1:19" x14ac:dyDescent="0.25">
      <c r="A108" s="256"/>
      <c r="B108" s="256"/>
      <c r="C108" s="256"/>
      <c r="D108" s="256"/>
      <c r="E108" s="256"/>
      <c r="F108" s="256"/>
      <c r="G108" s="256"/>
      <c r="H108" s="256"/>
      <c r="I108" s="256"/>
      <c r="J108" s="256"/>
      <c r="K108" s="256"/>
      <c r="L108" s="256"/>
      <c r="M108" s="256"/>
      <c r="N108" s="256"/>
      <c r="O108" s="256"/>
      <c r="P108" s="256"/>
      <c r="Q108" s="256"/>
      <c r="R108" s="256"/>
      <c r="S108" s="256"/>
    </row>
    <row r="109" spans="1:19" x14ac:dyDescent="0.25">
      <c r="A109" s="256"/>
      <c r="B109" s="256"/>
      <c r="C109" s="256"/>
      <c r="D109" s="256"/>
      <c r="E109" s="256"/>
      <c r="F109" s="256"/>
      <c r="G109" s="256"/>
      <c r="H109" s="256"/>
      <c r="I109" s="256"/>
      <c r="J109" s="256"/>
      <c r="K109" s="256"/>
      <c r="L109" s="256"/>
      <c r="M109" s="256"/>
      <c r="N109" s="256"/>
      <c r="O109" s="256"/>
      <c r="P109" s="256"/>
      <c r="Q109" s="256"/>
      <c r="R109" s="256"/>
      <c r="S109" s="256"/>
    </row>
    <row r="110" spans="1:19" x14ac:dyDescent="0.25">
      <c r="A110" s="256"/>
      <c r="B110" s="256"/>
      <c r="C110" s="256"/>
      <c r="D110" s="256"/>
      <c r="E110" s="256"/>
      <c r="F110" s="256"/>
      <c r="G110" s="256"/>
      <c r="H110" s="256"/>
      <c r="I110" s="256"/>
      <c r="J110" s="256"/>
      <c r="K110" s="256"/>
      <c r="L110" s="256"/>
      <c r="M110" s="256"/>
      <c r="N110" s="256"/>
      <c r="O110" s="256"/>
      <c r="P110" s="256"/>
      <c r="Q110" s="256"/>
      <c r="R110" s="256"/>
      <c r="S110" s="256"/>
    </row>
    <row r="111" spans="1:19" x14ac:dyDescent="0.25">
      <c r="A111" s="256"/>
      <c r="B111" s="256"/>
      <c r="C111" s="256"/>
      <c r="D111" s="256"/>
      <c r="E111" s="256"/>
      <c r="F111" s="256"/>
      <c r="G111" s="256"/>
      <c r="H111" s="256"/>
      <c r="I111" s="256"/>
      <c r="J111" s="256"/>
      <c r="K111" s="256"/>
      <c r="L111" s="256"/>
      <c r="M111" s="256"/>
      <c r="N111" s="256"/>
      <c r="O111" s="256"/>
      <c r="P111" s="256"/>
      <c r="Q111" s="256"/>
      <c r="R111" s="256"/>
      <c r="S111" s="256"/>
    </row>
    <row r="112" spans="1:19" x14ac:dyDescent="0.25">
      <c r="A112" s="256"/>
      <c r="B112" s="256"/>
      <c r="C112" s="256"/>
      <c r="D112" s="256"/>
      <c r="E112" s="256"/>
      <c r="F112" s="256"/>
      <c r="G112" s="256"/>
      <c r="H112" s="256"/>
      <c r="I112" s="256"/>
      <c r="J112" s="256"/>
      <c r="K112" s="256"/>
      <c r="L112" s="256"/>
      <c r="M112" s="256"/>
      <c r="N112" s="256"/>
      <c r="O112" s="256"/>
      <c r="P112" s="256"/>
      <c r="Q112" s="256"/>
      <c r="R112" s="256"/>
      <c r="S112" s="256"/>
    </row>
    <row r="113" spans="1:19" x14ac:dyDescent="0.25">
      <c r="A113" s="256"/>
      <c r="B113" s="256"/>
      <c r="C113" s="256"/>
      <c r="D113" s="256"/>
      <c r="E113" s="256"/>
      <c r="F113" s="256"/>
      <c r="G113" s="256"/>
      <c r="H113" s="256"/>
      <c r="I113" s="256"/>
      <c r="J113" s="256"/>
      <c r="K113" s="256"/>
      <c r="L113" s="256"/>
      <c r="M113" s="256"/>
      <c r="N113" s="256"/>
      <c r="O113" s="256"/>
      <c r="P113" s="256"/>
      <c r="Q113" s="256"/>
      <c r="R113" s="256"/>
      <c r="S113" s="256"/>
    </row>
    <row r="114" spans="1:19" x14ac:dyDescent="0.25">
      <c r="A114" s="256"/>
      <c r="B114" s="256"/>
      <c r="C114" s="256"/>
      <c r="D114" s="256"/>
      <c r="E114" s="256"/>
      <c r="F114" s="256"/>
      <c r="G114" s="256"/>
      <c r="H114" s="256"/>
      <c r="I114" s="256"/>
      <c r="J114" s="256"/>
      <c r="K114" s="256"/>
      <c r="L114" s="256"/>
      <c r="M114" s="256"/>
      <c r="N114" s="256"/>
      <c r="O114" s="256"/>
      <c r="P114" s="256"/>
      <c r="Q114" s="256"/>
      <c r="R114" s="256"/>
      <c r="S114" s="256"/>
    </row>
    <row r="115" spans="1:19" x14ac:dyDescent="0.25">
      <c r="A115" s="256"/>
      <c r="B115" s="256"/>
      <c r="C115" s="256"/>
      <c r="D115" s="256"/>
      <c r="E115" s="256"/>
      <c r="F115" s="256"/>
      <c r="G115" s="256"/>
      <c r="H115" s="256"/>
      <c r="I115" s="256"/>
      <c r="J115" s="256"/>
      <c r="K115" s="256"/>
      <c r="L115" s="256"/>
      <c r="M115" s="256"/>
      <c r="N115" s="256"/>
      <c r="O115" s="256"/>
      <c r="P115" s="256"/>
      <c r="Q115" s="256"/>
      <c r="R115" s="256"/>
      <c r="S115" s="256"/>
    </row>
    <row r="116" spans="1:19" x14ac:dyDescent="0.25">
      <c r="A116" s="256"/>
      <c r="B116" s="256"/>
      <c r="C116" s="256"/>
      <c r="D116" s="256"/>
      <c r="E116" s="256"/>
      <c r="F116" s="256"/>
      <c r="G116" s="256"/>
      <c r="H116" s="256"/>
      <c r="I116" s="256"/>
      <c r="J116" s="256"/>
      <c r="K116" s="256"/>
      <c r="L116" s="256"/>
      <c r="M116" s="256"/>
      <c r="N116" s="256"/>
      <c r="O116" s="256"/>
      <c r="P116" s="256"/>
      <c r="Q116" s="256"/>
      <c r="R116" s="256"/>
      <c r="S116" s="256"/>
    </row>
    <row r="117" spans="1:19" x14ac:dyDescent="0.25">
      <c r="A117" s="256"/>
      <c r="B117" s="256"/>
      <c r="C117" s="256"/>
      <c r="D117" s="256"/>
      <c r="E117" s="256"/>
      <c r="F117" s="256"/>
      <c r="G117" s="256"/>
      <c r="H117" s="256"/>
      <c r="I117" s="256"/>
      <c r="J117" s="256"/>
      <c r="K117" s="256"/>
      <c r="L117" s="256"/>
      <c r="M117" s="256"/>
      <c r="N117" s="256"/>
      <c r="O117" s="256"/>
      <c r="P117" s="256"/>
      <c r="Q117" s="256"/>
      <c r="R117" s="256"/>
      <c r="S117" s="256"/>
    </row>
    <row r="118" spans="1:19" x14ac:dyDescent="0.25">
      <c r="A118" s="256"/>
      <c r="B118" s="256"/>
      <c r="C118" s="256"/>
      <c r="D118" s="256"/>
      <c r="E118" s="256"/>
      <c r="F118" s="256"/>
      <c r="G118" s="256"/>
      <c r="H118" s="256"/>
      <c r="I118" s="256"/>
      <c r="J118" s="256"/>
      <c r="K118" s="256"/>
      <c r="L118" s="256"/>
      <c r="M118" s="256"/>
      <c r="N118" s="256"/>
      <c r="O118" s="256"/>
      <c r="P118" s="256"/>
      <c r="Q118" s="256"/>
      <c r="R118" s="256"/>
      <c r="S118" s="256"/>
    </row>
    <row r="119" spans="1:19" x14ac:dyDescent="0.25">
      <c r="A119" s="256"/>
      <c r="B119" s="256"/>
      <c r="C119" s="256"/>
      <c r="D119" s="256"/>
      <c r="E119" s="256"/>
      <c r="F119" s="256"/>
      <c r="G119" s="256"/>
      <c r="H119" s="256"/>
      <c r="I119" s="256"/>
      <c r="J119" s="256"/>
      <c r="K119" s="256"/>
      <c r="L119" s="256"/>
      <c r="M119" s="256"/>
      <c r="N119" s="256"/>
      <c r="O119" s="256"/>
      <c r="P119" s="256"/>
      <c r="Q119" s="256"/>
      <c r="R119" s="256"/>
      <c r="S119" s="256"/>
    </row>
    <row r="120" spans="1:19" x14ac:dyDescent="0.25">
      <c r="A120" s="256"/>
      <c r="B120" s="256"/>
      <c r="C120" s="256"/>
      <c r="D120" s="256"/>
      <c r="E120" s="256"/>
      <c r="F120" s="256"/>
      <c r="G120" s="256"/>
      <c r="H120" s="256"/>
      <c r="I120" s="256"/>
      <c r="J120" s="256"/>
      <c r="K120" s="256"/>
      <c r="L120" s="256"/>
      <c r="M120" s="256"/>
      <c r="N120" s="256"/>
      <c r="O120" s="256"/>
      <c r="P120" s="256"/>
      <c r="Q120" s="256"/>
      <c r="R120" s="256"/>
      <c r="S120" s="256"/>
    </row>
    <row r="121" spans="1:19" x14ac:dyDescent="0.25">
      <c r="A121" s="256"/>
      <c r="B121" s="256"/>
      <c r="C121" s="256"/>
      <c r="D121" s="256"/>
      <c r="E121" s="256"/>
      <c r="F121" s="256"/>
      <c r="G121" s="256"/>
      <c r="H121" s="256"/>
      <c r="I121" s="256"/>
      <c r="J121" s="256"/>
      <c r="K121" s="256"/>
      <c r="L121" s="256"/>
      <c r="M121" s="256"/>
      <c r="N121" s="256"/>
      <c r="O121" s="256"/>
      <c r="P121" s="256"/>
      <c r="Q121" s="256"/>
      <c r="R121" s="256"/>
      <c r="S121" s="256"/>
    </row>
    <row r="122" spans="1:19" x14ac:dyDescent="0.25">
      <c r="A122" s="256"/>
      <c r="B122" s="256"/>
      <c r="C122" s="256"/>
      <c r="D122" s="256"/>
      <c r="E122" s="256"/>
      <c r="F122" s="256"/>
      <c r="G122" s="256"/>
      <c r="H122" s="256"/>
      <c r="I122" s="256"/>
      <c r="J122" s="256"/>
      <c r="K122" s="256"/>
      <c r="L122" s="256"/>
      <c r="M122" s="256"/>
      <c r="N122" s="256"/>
      <c r="O122" s="256"/>
      <c r="P122" s="256"/>
      <c r="Q122" s="256"/>
      <c r="R122" s="256"/>
      <c r="S122" s="256"/>
    </row>
    <row r="123" spans="1:19" x14ac:dyDescent="0.25">
      <c r="A123" s="256"/>
      <c r="B123" s="256"/>
      <c r="C123" s="256"/>
      <c r="D123" s="256"/>
      <c r="E123" s="256"/>
      <c r="F123" s="256"/>
      <c r="G123" s="256"/>
      <c r="H123" s="256"/>
      <c r="I123" s="256"/>
      <c r="J123" s="256"/>
      <c r="K123" s="256"/>
      <c r="L123" s="256"/>
      <c r="M123" s="256"/>
      <c r="N123" s="256"/>
      <c r="O123" s="256"/>
      <c r="P123" s="256"/>
      <c r="Q123" s="256"/>
      <c r="R123" s="256"/>
      <c r="S123" s="256"/>
    </row>
    <row r="124" spans="1:19" x14ac:dyDescent="0.25">
      <c r="A124" s="256"/>
      <c r="B124" s="256"/>
      <c r="C124" s="256"/>
      <c r="D124" s="256"/>
      <c r="E124" s="256"/>
      <c r="F124" s="256"/>
      <c r="G124" s="256"/>
      <c r="H124" s="256"/>
      <c r="I124" s="256"/>
      <c r="J124" s="256"/>
      <c r="K124" s="256"/>
      <c r="L124" s="256"/>
      <c r="M124" s="256"/>
      <c r="N124" s="256"/>
      <c r="O124" s="256"/>
      <c r="P124" s="256"/>
      <c r="Q124" s="256"/>
      <c r="R124" s="256"/>
      <c r="S124" s="256"/>
    </row>
    <row r="125" spans="1:19" x14ac:dyDescent="0.25">
      <c r="A125" s="256"/>
      <c r="B125" s="256"/>
      <c r="C125" s="256"/>
      <c r="D125" s="256"/>
      <c r="E125" s="256"/>
      <c r="F125" s="256"/>
      <c r="G125" s="256"/>
      <c r="H125" s="256"/>
      <c r="I125" s="256"/>
      <c r="J125" s="256"/>
      <c r="K125" s="256"/>
      <c r="L125" s="256"/>
      <c r="M125" s="256"/>
      <c r="N125" s="256"/>
      <c r="O125" s="256"/>
      <c r="P125" s="256"/>
      <c r="Q125" s="256"/>
      <c r="R125" s="256"/>
      <c r="S125" s="256"/>
    </row>
    <row r="126" spans="1:19" x14ac:dyDescent="0.25">
      <c r="A126" s="256"/>
      <c r="B126" s="256"/>
      <c r="C126" s="256"/>
      <c r="D126" s="256"/>
      <c r="E126" s="256"/>
      <c r="F126" s="256"/>
      <c r="G126" s="256"/>
      <c r="H126" s="256"/>
      <c r="I126" s="256"/>
      <c r="J126" s="256"/>
      <c r="K126" s="256"/>
      <c r="L126" s="256"/>
      <c r="M126" s="256"/>
      <c r="N126" s="256"/>
      <c r="O126" s="256"/>
      <c r="P126" s="256"/>
      <c r="Q126" s="256"/>
      <c r="R126" s="256"/>
      <c r="S126" s="256"/>
    </row>
    <row r="127" spans="1:19" x14ac:dyDescent="0.25">
      <c r="A127" s="256"/>
      <c r="B127" s="256"/>
      <c r="C127" s="256"/>
      <c r="D127" s="256"/>
      <c r="E127" s="256"/>
      <c r="F127" s="256"/>
      <c r="G127" s="256"/>
      <c r="H127" s="256"/>
      <c r="I127" s="256"/>
      <c r="J127" s="256"/>
      <c r="K127" s="256"/>
      <c r="L127" s="256"/>
      <c r="M127" s="256"/>
      <c r="N127" s="256"/>
      <c r="O127" s="256"/>
      <c r="P127" s="256"/>
      <c r="Q127" s="256"/>
      <c r="R127" s="256"/>
      <c r="S127" s="256"/>
    </row>
    <row r="128" spans="1:19" x14ac:dyDescent="0.25">
      <c r="A128" s="256"/>
      <c r="B128" s="256"/>
      <c r="C128" s="256"/>
      <c r="D128" s="256"/>
      <c r="E128" s="256"/>
      <c r="F128" s="256"/>
      <c r="G128" s="256"/>
      <c r="H128" s="256"/>
      <c r="I128" s="256"/>
      <c r="J128" s="256"/>
      <c r="K128" s="256"/>
      <c r="L128" s="256"/>
      <c r="M128" s="256"/>
      <c r="N128" s="256"/>
      <c r="O128" s="256"/>
      <c r="P128" s="256"/>
      <c r="Q128" s="256"/>
      <c r="R128" s="256"/>
      <c r="S128" s="256"/>
    </row>
    <row r="129" spans="1:19" x14ac:dyDescent="0.25">
      <c r="A129" s="256"/>
      <c r="B129" s="256"/>
      <c r="C129" s="256"/>
      <c r="D129" s="256"/>
      <c r="E129" s="256"/>
      <c r="F129" s="256"/>
      <c r="G129" s="256"/>
      <c r="H129" s="256"/>
      <c r="I129" s="256"/>
      <c r="J129" s="256"/>
      <c r="K129" s="256"/>
      <c r="L129" s="256"/>
      <c r="M129" s="256"/>
      <c r="N129" s="256"/>
      <c r="O129" s="256"/>
      <c r="P129" s="256"/>
      <c r="Q129" s="256"/>
      <c r="R129" s="256"/>
      <c r="S129" s="256"/>
    </row>
    <row r="130" spans="1:19" x14ac:dyDescent="0.25">
      <c r="A130" s="256"/>
      <c r="B130" s="256"/>
      <c r="C130" s="256"/>
      <c r="D130" s="256"/>
      <c r="E130" s="256"/>
      <c r="F130" s="256"/>
      <c r="G130" s="256"/>
      <c r="H130" s="256"/>
      <c r="I130" s="256"/>
      <c r="J130" s="256"/>
      <c r="K130" s="256"/>
      <c r="L130" s="256"/>
      <c r="M130" s="256"/>
      <c r="N130" s="256"/>
      <c r="O130" s="256"/>
      <c r="P130" s="256"/>
      <c r="Q130" s="256"/>
      <c r="R130" s="256"/>
      <c r="S130" s="256"/>
    </row>
    <row r="131" spans="1:19" x14ac:dyDescent="0.25">
      <c r="A131" s="256"/>
      <c r="B131" s="256"/>
      <c r="C131" s="256"/>
      <c r="D131" s="256"/>
      <c r="E131" s="256"/>
      <c r="F131" s="256"/>
      <c r="G131" s="256"/>
      <c r="H131" s="256"/>
      <c r="I131" s="256"/>
      <c r="J131" s="256"/>
      <c r="K131" s="256"/>
      <c r="L131" s="256"/>
      <c r="M131" s="256"/>
      <c r="N131" s="256"/>
      <c r="O131" s="256"/>
      <c r="P131" s="256"/>
      <c r="Q131" s="256"/>
      <c r="R131" s="256"/>
      <c r="S131" s="256"/>
    </row>
    <row r="132" spans="1:19" x14ac:dyDescent="0.25">
      <c r="A132" s="256"/>
      <c r="B132" s="256"/>
      <c r="C132" s="256"/>
      <c r="D132" s="256"/>
      <c r="E132" s="256"/>
      <c r="F132" s="256"/>
      <c r="G132" s="256"/>
      <c r="H132" s="256"/>
      <c r="I132" s="256"/>
      <c r="J132" s="256"/>
      <c r="K132" s="256"/>
      <c r="L132" s="256"/>
      <c r="M132" s="256"/>
      <c r="N132" s="256"/>
      <c r="O132" s="256"/>
      <c r="P132" s="256"/>
      <c r="Q132" s="256"/>
      <c r="R132" s="256"/>
      <c r="S132" s="256"/>
    </row>
    <row r="133" spans="1:19" x14ac:dyDescent="0.25">
      <c r="A133" s="256"/>
      <c r="B133" s="256"/>
      <c r="C133" s="256"/>
      <c r="D133" s="256"/>
      <c r="E133" s="256"/>
      <c r="F133" s="256"/>
      <c r="G133" s="256"/>
      <c r="H133" s="256"/>
      <c r="I133" s="256"/>
      <c r="J133" s="256"/>
      <c r="K133" s="256"/>
      <c r="L133" s="256"/>
      <c r="M133" s="256"/>
      <c r="N133" s="256"/>
      <c r="O133" s="256"/>
      <c r="P133" s="256"/>
      <c r="Q133" s="256"/>
      <c r="R133" s="256"/>
      <c r="S133" s="256"/>
    </row>
    <row r="134" spans="1:19" x14ac:dyDescent="0.25">
      <c r="A134" s="256"/>
      <c r="B134" s="256"/>
      <c r="C134" s="256"/>
      <c r="D134" s="256"/>
      <c r="E134" s="256"/>
      <c r="F134" s="256"/>
      <c r="G134" s="256"/>
      <c r="H134" s="256"/>
      <c r="I134" s="256"/>
      <c r="J134" s="256"/>
      <c r="K134" s="256"/>
      <c r="L134" s="256"/>
      <c r="M134" s="256"/>
      <c r="N134" s="256"/>
      <c r="O134" s="256"/>
      <c r="P134" s="256"/>
      <c r="Q134" s="256"/>
      <c r="R134" s="256"/>
      <c r="S134" s="256"/>
    </row>
    <row r="135" spans="1:19" x14ac:dyDescent="0.25">
      <c r="A135" s="256"/>
      <c r="B135" s="256"/>
      <c r="C135" s="256"/>
      <c r="D135" s="256"/>
      <c r="E135" s="256"/>
      <c r="F135" s="256"/>
      <c r="G135" s="256"/>
      <c r="H135" s="256"/>
      <c r="I135" s="256"/>
      <c r="J135" s="256"/>
      <c r="K135" s="256"/>
      <c r="L135" s="256"/>
      <c r="M135" s="256"/>
      <c r="N135" s="256"/>
      <c r="O135" s="256"/>
      <c r="P135" s="256"/>
      <c r="Q135" s="256"/>
      <c r="R135" s="256"/>
      <c r="S135" s="256"/>
    </row>
    <row r="136" spans="1:19" x14ac:dyDescent="0.25">
      <c r="A136" s="256"/>
      <c r="B136" s="256"/>
      <c r="C136" s="256"/>
      <c r="D136" s="256"/>
      <c r="E136" s="256"/>
      <c r="F136" s="256"/>
      <c r="G136" s="256"/>
      <c r="H136" s="256"/>
      <c r="I136" s="256"/>
      <c r="J136" s="256"/>
      <c r="K136" s="256"/>
      <c r="L136" s="256"/>
      <c r="M136" s="256"/>
      <c r="N136" s="256"/>
      <c r="O136" s="256"/>
      <c r="P136" s="256"/>
      <c r="Q136" s="256"/>
      <c r="R136" s="256"/>
      <c r="S136" s="256"/>
    </row>
    <row r="137" spans="1:19" x14ac:dyDescent="0.25">
      <c r="A137" s="256"/>
      <c r="B137" s="256"/>
      <c r="C137" s="256"/>
      <c r="D137" s="256"/>
      <c r="E137" s="256"/>
      <c r="F137" s="256"/>
      <c r="G137" s="256"/>
      <c r="H137" s="256"/>
      <c r="I137" s="256"/>
      <c r="J137" s="256"/>
      <c r="K137" s="256"/>
      <c r="L137" s="256"/>
      <c r="M137" s="256"/>
      <c r="N137" s="256"/>
      <c r="O137" s="256"/>
      <c r="P137" s="256"/>
      <c r="Q137" s="256"/>
      <c r="R137" s="256"/>
      <c r="S137" s="256"/>
    </row>
    <row r="138" spans="1:19" x14ac:dyDescent="0.25">
      <c r="A138" s="256"/>
      <c r="B138" s="256"/>
      <c r="C138" s="256"/>
      <c r="D138" s="256"/>
      <c r="E138" s="256"/>
      <c r="F138" s="256"/>
      <c r="G138" s="256"/>
      <c r="H138" s="256"/>
      <c r="I138" s="256"/>
      <c r="J138" s="256"/>
      <c r="K138" s="256"/>
      <c r="L138" s="256"/>
      <c r="M138" s="256"/>
      <c r="N138" s="256"/>
      <c r="O138" s="256"/>
      <c r="P138" s="256"/>
      <c r="Q138" s="256"/>
      <c r="R138" s="256"/>
      <c r="S138" s="256"/>
    </row>
    <row r="139" spans="1:19" x14ac:dyDescent="0.25">
      <c r="A139" s="256"/>
      <c r="B139" s="256"/>
      <c r="C139" s="256"/>
      <c r="D139" s="256"/>
      <c r="E139" s="256"/>
      <c r="F139" s="256"/>
      <c r="G139" s="256"/>
      <c r="H139" s="256"/>
      <c r="I139" s="256"/>
      <c r="J139" s="256"/>
      <c r="K139" s="256"/>
      <c r="L139" s="256"/>
      <c r="M139" s="256"/>
      <c r="N139" s="256"/>
      <c r="O139" s="256"/>
      <c r="P139" s="256"/>
      <c r="Q139" s="256"/>
      <c r="R139" s="256"/>
      <c r="S139" s="256"/>
    </row>
    <row r="140" spans="1:19" x14ac:dyDescent="0.25">
      <c r="A140" s="256"/>
      <c r="B140" s="256"/>
      <c r="C140" s="256"/>
      <c r="D140" s="256"/>
      <c r="E140" s="256"/>
      <c r="F140" s="256"/>
      <c r="G140" s="256"/>
      <c r="H140" s="256"/>
      <c r="I140" s="256"/>
      <c r="J140" s="256"/>
      <c r="K140" s="256"/>
      <c r="L140" s="256"/>
      <c r="M140" s="256"/>
      <c r="N140" s="256"/>
      <c r="O140" s="256"/>
      <c r="P140" s="256"/>
      <c r="Q140" s="256"/>
      <c r="R140" s="256"/>
      <c r="S140" s="256"/>
    </row>
    <row r="141" spans="1:19" x14ac:dyDescent="0.25">
      <c r="A141" s="256"/>
      <c r="B141" s="256"/>
      <c r="C141" s="256"/>
      <c r="D141" s="256"/>
      <c r="E141" s="256"/>
      <c r="F141" s="256"/>
      <c r="G141" s="256"/>
      <c r="H141" s="256"/>
      <c r="I141" s="256"/>
      <c r="J141" s="256"/>
      <c r="K141" s="256"/>
      <c r="L141" s="256"/>
      <c r="M141" s="256"/>
      <c r="N141" s="256"/>
      <c r="O141" s="256"/>
      <c r="P141" s="256"/>
      <c r="Q141" s="256"/>
      <c r="R141" s="256"/>
      <c r="S141" s="256"/>
    </row>
    <row r="142" spans="1:19" x14ac:dyDescent="0.25">
      <c r="A142" s="256"/>
      <c r="B142" s="256"/>
      <c r="C142" s="256"/>
      <c r="D142" s="256"/>
      <c r="E142" s="256"/>
      <c r="F142" s="256"/>
      <c r="G142" s="256"/>
      <c r="H142" s="256"/>
      <c r="I142" s="256"/>
      <c r="J142" s="256"/>
      <c r="K142" s="256"/>
      <c r="L142" s="256"/>
      <c r="M142" s="256"/>
      <c r="N142" s="256"/>
      <c r="O142" s="256"/>
      <c r="P142" s="256"/>
      <c r="Q142" s="256"/>
      <c r="R142" s="256"/>
      <c r="S142" s="256"/>
    </row>
    <row r="143" spans="1:19" x14ac:dyDescent="0.25">
      <c r="A143" s="256"/>
      <c r="B143" s="256"/>
      <c r="C143" s="256"/>
      <c r="D143" s="256"/>
      <c r="E143" s="256"/>
      <c r="F143" s="256"/>
      <c r="G143" s="256"/>
      <c r="H143" s="256"/>
      <c r="I143" s="256"/>
      <c r="J143" s="256"/>
      <c r="K143" s="256"/>
      <c r="L143" s="256"/>
      <c r="M143" s="256"/>
      <c r="N143" s="256"/>
      <c r="O143" s="256"/>
      <c r="P143" s="256"/>
      <c r="Q143" s="256"/>
      <c r="R143" s="256"/>
      <c r="S143" s="256"/>
    </row>
    <row r="144" spans="1:19" x14ac:dyDescent="0.25">
      <c r="A144" s="256"/>
      <c r="B144" s="256"/>
      <c r="C144" s="256"/>
      <c r="D144" s="256"/>
      <c r="E144" s="256"/>
      <c r="F144" s="256"/>
      <c r="G144" s="256"/>
      <c r="H144" s="256"/>
      <c r="I144" s="256"/>
      <c r="J144" s="256"/>
      <c r="K144" s="256"/>
      <c r="L144" s="256"/>
      <c r="M144" s="256"/>
      <c r="N144" s="256"/>
      <c r="O144" s="256"/>
      <c r="P144" s="256"/>
      <c r="Q144" s="256"/>
      <c r="R144" s="256"/>
      <c r="S144" s="256"/>
    </row>
    <row r="145" spans="1:19" x14ac:dyDescent="0.25">
      <c r="A145" s="256"/>
      <c r="B145" s="256"/>
      <c r="C145" s="256"/>
      <c r="D145" s="256"/>
      <c r="E145" s="256"/>
      <c r="F145" s="256"/>
      <c r="G145" s="256"/>
      <c r="H145" s="256"/>
      <c r="I145" s="256"/>
      <c r="J145" s="256"/>
      <c r="K145" s="256"/>
      <c r="L145" s="256"/>
      <c r="M145" s="256"/>
      <c r="N145" s="256"/>
      <c r="O145" s="256"/>
      <c r="P145" s="256"/>
      <c r="Q145" s="256"/>
      <c r="R145" s="256"/>
      <c r="S145" s="256"/>
    </row>
    <row r="146" spans="1:19" x14ac:dyDescent="0.25">
      <c r="A146" s="256"/>
      <c r="B146" s="256"/>
      <c r="C146" s="256"/>
      <c r="D146" s="256"/>
      <c r="E146" s="256"/>
      <c r="F146" s="256"/>
      <c r="G146" s="256"/>
      <c r="H146" s="256"/>
      <c r="I146" s="256"/>
      <c r="J146" s="256"/>
      <c r="K146" s="256"/>
      <c r="L146" s="256"/>
      <c r="M146" s="256"/>
      <c r="N146" s="256"/>
      <c r="O146" s="256"/>
      <c r="P146" s="256"/>
      <c r="Q146" s="256"/>
      <c r="R146" s="256"/>
      <c r="S146" s="256"/>
    </row>
  </sheetData>
  <mergeCells count="23">
    <mergeCell ref="B2:B4"/>
    <mergeCell ref="C2:C4"/>
    <mergeCell ref="D2:D4"/>
    <mergeCell ref="E2:J2"/>
    <mergeCell ref="K2:K4"/>
    <mergeCell ref="E3:G3"/>
    <mergeCell ref="H3:J3"/>
    <mergeCell ref="M3:M4"/>
    <mergeCell ref="N3:N4"/>
    <mergeCell ref="O3:O4"/>
    <mergeCell ref="L2:L4"/>
    <mergeCell ref="M5:M7"/>
    <mergeCell ref="N5:N7"/>
    <mergeCell ref="O5:O7"/>
    <mergeCell ref="M2:N2"/>
    <mergeCell ref="O2:P2"/>
    <mergeCell ref="P3:P4"/>
    <mergeCell ref="B14:D14"/>
    <mergeCell ref="B15:D15"/>
    <mergeCell ref="B5:B7"/>
    <mergeCell ref="C5:C7"/>
    <mergeCell ref="P5:P7"/>
    <mergeCell ref="B13:D13"/>
  </mergeCells>
  <dataValidations count="1">
    <dataValidation type="decimal" allowBlank="1" showInputMessage="1" showErrorMessage="1" sqref="K9" xr:uid="{00000000-0002-0000-0600-000000000000}">
      <formula1>0</formula1>
      <formula2>1</formula2>
    </dataValidation>
  </dataValidations>
  <pageMargins left="0.7" right="0.7" top="0.75" bottom="0.75" header="0.3" footer="0.3"/>
  <pageSetup orientation="portrait" r:id="rId1"/>
  <ignoredErrors>
    <ignoredError sqref="K9"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
  <sheetViews>
    <sheetView workbookViewId="0">
      <selection activeCell="N34" sqref="N34"/>
    </sheetView>
  </sheetViews>
  <sheetFormatPr baseColWidth="10" defaultColWidth="9.140625" defaultRowHeight="12.75"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7"/>
  <sheetViews>
    <sheetView workbookViewId="0">
      <selection activeCell="F8" sqref="F8"/>
    </sheetView>
  </sheetViews>
  <sheetFormatPr baseColWidth="10" defaultColWidth="9.140625" defaultRowHeight="12.75" x14ac:dyDescent="0.2"/>
  <cols>
    <col min="1" max="1" width="33.85546875" customWidth="1"/>
  </cols>
  <sheetData>
    <row r="1" spans="1:2" ht="15" x14ac:dyDescent="0.25">
      <c r="A1" s="36" t="s">
        <v>397</v>
      </c>
      <c r="B1">
        <v>820688</v>
      </c>
    </row>
    <row r="2" spans="1:2" ht="15" x14ac:dyDescent="0.25">
      <c r="A2" s="36" t="s">
        <v>398</v>
      </c>
      <c r="B2" s="100" t="s">
        <v>646</v>
      </c>
    </row>
    <row r="3" spans="1:2" x14ac:dyDescent="0.2">
      <c r="A3" s="87" t="s">
        <v>399</v>
      </c>
    </row>
    <row r="4" spans="1:2" x14ac:dyDescent="0.2">
      <c r="A4" t="s">
        <v>400</v>
      </c>
      <c r="B4" t="s">
        <v>616</v>
      </c>
    </row>
    <row r="5" spans="1:2" x14ac:dyDescent="0.2">
      <c r="A5" t="s">
        <v>401</v>
      </c>
      <c r="B5" t="s">
        <v>618</v>
      </c>
    </row>
    <row r="6" spans="1:2" x14ac:dyDescent="0.2">
      <c r="A6" t="s">
        <v>402</v>
      </c>
      <c r="B6" t="s">
        <v>617</v>
      </c>
    </row>
    <row r="7" spans="1:2" x14ac:dyDescent="0.2">
      <c r="A7" t="s">
        <v>403</v>
      </c>
    </row>
    <row r="8" spans="1:2" x14ac:dyDescent="0.2">
      <c r="A8" t="s">
        <v>404</v>
      </c>
    </row>
    <row r="9" spans="1:2" x14ac:dyDescent="0.2">
      <c r="A9" t="s">
        <v>405</v>
      </c>
      <c r="B9" s="1"/>
    </row>
    <row r="10" spans="1:2" x14ac:dyDescent="0.2">
      <c r="A10" t="s">
        <v>406</v>
      </c>
      <c r="B10" t="s">
        <v>619</v>
      </c>
    </row>
    <row r="11" spans="1:2" x14ac:dyDescent="0.2">
      <c r="A11" t="s">
        <v>20</v>
      </c>
      <c r="B11">
        <v>355</v>
      </c>
    </row>
    <row r="20" spans="1:3" x14ac:dyDescent="0.2">
      <c r="A20" s="87" t="s">
        <v>407</v>
      </c>
      <c r="B20" s="6" t="s">
        <v>627</v>
      </c>
      <c r="C20" s="1"/>
    </row>
    <row r="21" spans="1:3" x14ac:dyDescent="0.2">
      <c r="B21" t="s">
        <v>627</v>
      </c>
      <c r="C21" s="1"/>
    </row>
    <row r="22" spans="1:3" x14ac:dyDescent="0.2">
      <c r="C22" s="1"/>
    </row>
    <row r="23" spans="1:3" x14ac:dyDescent="0.2">
      <c r="C23" s="1"/>
    </row>
    <row r="24" spans="1:3" x14ac:dyDescent="0.2">
      <c r="C24" s="1"/>
    </row>
    <row r="25" spans="1:3" x14ac:dyDescent="0.2">
      <c r="C25" s="1"/>
    </row>
    <row r="26" spans="1:3" x14ac:dyDescent="0.2">
      <c r="C26" s="1"/>
    </row>
    <row r="27" spans="1:3" x14ac:dyDescent="0.2">
      <c r="C27" s="1"/>
    </row>
    <row r="28" spans="1:3" x14ac:dyDescent="0.2">
      <c r="C28" s="1"/>
    </row>
    <row r="29" spans="1:3" x14ac:dyDescent="0.2">
      <c r="C29" s="1"/>
    </row>
    <row r="30" spans="1:3" x14ac:dyDescent="0.2">
      <c r="C30" s="231"/>
    </row>
    <row r="38" spans="1:2" x14ac:dyDescent="0.2">
      <c r="A38" s="87" t="s">
        <v>408</v>
      </c>
    </row>
    <row r="39" spans="1:2" x14ac:dyDescent="0.2">
      <c r="A39" t="s">
        <v>409</v>
      </c>
      <c r="B39" s="1"/>
    </row>
    <row r="40" spans="1:2" x14ac:dyDescent="0.2">
      <c r="A40" t="s">
        <v>410</v>
      </c>
      <c r="B40" t="s">
        <v>616</v>
      </c>
    </row>
    <row r="41" spans="1:2" x14ac:dyDescent="0.2">
      <c r="A41" t="s">
        <v>411</v>
      </c>
      <c r="B41" t="s">
        <v>618</v>
      </c>
    </row>
    <row r="42" spans="1:2" x14ac:dyDescent="0.2">
      <c r="A42" t="s">
        <v>412</v>
      </c>
    </row>
    <row r="43" spans="1:2" x14ac:dyDescent="0.2">
      <c r="A43" t="s">
        <v>413</v>
      </c>
    </row>
    <row r="44" spans="1:2" x14ac:dyDescent="0.2">
      <c r="A44" t="s">
        <v>414</v>
      </c>
    </row>
    <row r="45" spans="1:2" x14ac:dyDescent="0.2">
      <c r="A45" t="s">
        <v>415</v>
      </c>
    </row>
    <row r="46" spans="1:2" x14ac:dyDescent="0.2">
      <c r="A46" t="s">
        <v>416</v>
      </c>
    </row>
    <row r="47" spans="1:2" x14ac:dyDescent="0.2">
      <c r="A47" t="s">
        <v>417</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14"/>
  <sheetViews>
    <sheetView workbookViewId="0">
      <selection activeCell="B38" sqref="B38"/>
    </sheetView>
  </sheetViews>
  <sheetFormatPr baseColWidth="10" defaultColWidth="9.140625" defaultRowHeight="12.75" x14ac:dyDescent="0.2"/>
  <cols>
    <col min="1" max="1" width="52.140625" bestFit="1" customWidth="1"/>
    <col min="2" max="2" width="11.85546875" bestFit="1" customWidth="1"/>
    <col min="3" max="3" width="18.28515625" bestFit="1" customWidth="1"/>
    <col min="5" max="5" width="39.140625" customWidth="1"/>
    <col min="7" max="7" width="17.28515625" customWidth="1"/>
    <col min="12" max="12" width="17" customWidth="1"/>
  </cols>
  <sheetData>
    <row r="1" spans="1:10" ht="15" x14ac:dyDescent="0.25">
      <c r="A1" s="36" t="s">
        <v>397</v>
      </c>
    </row>
    <row r="2" spans="1:10" ht="15" x14ac:dyDescent="0.25">
      <c r="A2" s="36" t="s">
        <v>398</v>
      </c>
    </row>
    <row r="4" spans="1:10" x14ac:dyDescent="0.2">
      <c r="A4" s="43" t="s">
        <v>418</v>
      </c>
      <c r="B4" s="43" t="s">
        <v>419</v>
      </c>
      <c r="C4" s="43" t="s">
        <v>420</v>
      </c>
    </row>
    <row r="5" spans="1:10" x14ac:dyDescent="0.2">
      <c r="A5" t="s">
        <v>421</v>
      </c>
      <c r="B5" s="34">
        <v>1</v>
      </c>
      <c r="C5" s="34"/>
    </row>
    <row r="6" spans="1:10" x14ac:dyDescent="0.2">
      <c r="A6" t="s">
        <v>422</v>
      </c>
      <c r="B6" s="34">
        <v>1</v>
      </c>
      <c r="C6" s="34"/>
    </row>
    <row r="7" spans="1:10" x14ac:dyDescent="0.2">
      <c r="A7" t="s">
        <v>423</v>
      </c>
      <c r="B7" s="34">
        <v>1</v>
      </c>
      <c r="C7" s="34"/>
    </row>
    <row r="8" spans="1:10" x14ac:dyDescent="0.2">
      <c r="A8" s="44" t="s">
        <v>424</v>
      </c>
      <c r="B8" s="45">
        <v>1</v>
      </c>
      <c r="C8" s="45">
        <f>B5*B6*B7</f>
        <v>1</v>
      </c>
    </row>
    <row r="9" spans="1:10" x14ac:dyDescent="0.2">
      <c r="A9" t="s">
        <v>425</v>
      </c>
      <c r="B9" s="34">
        <v>1</v>
      </c>
      <c r="C9" s="34"/>
      <c r="E9" s="47" t="s">
        <v>426</v>
      </c>
      <c r="F9" s="7"/>
      <c r="G9" s="7"/>
      <c r="H9" s="7"/>
      <c r="I9" s="7"/>
      <c r="J9" s="75"/>
    </row>
    <row r="10" spans="1:10" x14ac:dyDescent="0.2">
      <c r="A10" t="s">
        <v>427</v>
      </c>
      <c r="B10" s="34">
        <v>0.40000000596046448</v>
      </c>
      <c r="C10" s="34"/>
      <c r="E10" s="4" t="s">
        <v>428</v>
      </c>
      <c r="F10" s="24">
        <f>IF(B11&lt;&gt;"",B11*B12*B6,"")</f>
        <v>1</v>
      </c>
      <c r="G10" s="1"/>
      <c r="H10" s="1"/>
      <c r="I10" s="1"/>
      <c r="J10" s="76"/>
    </row>
    <row r="11" spans="1:10" x14ac:dyDescent="0.2">
      <c r="A11" t="s">
        <v>429</v>
      </c>
      <c r="B11" s="34">
        <v>1</v>
      </c>
      <c r="C11" s="34"/>
      <c r="E11" s="4" t="s">
        <v>430</v>
      </c>
      <c r="F11" s="24">
        <f>IF(B9&lt;&gt;"",B9*B10*B5,"")</f>
        <v>0.40000000596046448</v>
      </c>
      <c r="G11" s="1"/>
      <c r="H11" s="1"/>
      <c r="I11" s="1"/>
      <c r="J11" s="76"/>
    </row>
    <row r="12" spans="1:10" x14ac:dyDescent="0.2">
      <c r="A12" t="s">
        <v>431</v>
      </c>
      <c r="B12" s="34">
        <v>1</v>
      </c>
      <c r="C12" s="34"/>
      <c r="E12" s="4" t="s">
        <v>432</v>
      </c>
      <c r="F12" s="24">
        <f>IF(B13&lt;&gt;"",B13*B14*B15*B7,"")</f>
        <v>0.5</v>
      </c>
      <c r="G12" s="1"/>
      <c r="H12" s="1"/>
      <c r="I12" s="1"/>
      <c r="J12" s="76"/>
    </row>
    <row r="13" spans="1:10" x14ac:dyDescent="0.2">
      <c r="A13" t="s">
        <v>433</v>
      </c>
      <c r="B13" s="34">
        <v>1</v>
      </c>
      <c r="C13" s="34"/>
      <c r="E13" s="77" t="s">
        <v>434</v>
      </c>
      <c r="F13" s="78">
        <v>1</v>
      </c>
      <c r="G13" s="79" t="s">
        <v>59</v>
      </c>
      <c r="H13" s="79"/>
      <c r="I13" s="79"/>
      <c r="J13" s="80"/>
    </row>
    <row r="14" spans="1:10" x14ac:dyDescent="0.2">
      <c r="A14" t="s">
        <v>435</v>
      </c>
      <c r="B14" s="34">
        <v>0.5</v>
      </c>
      <c r="C14" s="34"/>
      <c r="E14" s="81" t="s">
        <v>436</v>
      </c>
      <c r="F14" s="82">
        <f>IF(F10&lt;&gt;"",F10*F11*F12,"")</f>
        <v>0.20000000298023224</v>
      </c>
      <c r="G14" s="8"/>
      <c r="H14" s="8"/>
      <c r="I14" s="8"/>
      <c r="J14" s="83"/>
    </row>
    <row r="15" spans="1:10" x14ac:dyDescent="0.2">
      <c r="A15" t="s">
        <v>437</v>
      </c>
      <c r="B15" s="34">
        <v>1</v>
      </c>
      <c r="C15" s="34"/>
    </row>
    <row r="16" spans="1:10" ht="13.5" thickBot="1" x14ac:dyDescent="0.25">
      <c r="A16" t="s">
        <v>438</v>
      </c>
      <c r="B16" s="34">
        <v>0.20000000298023224</v>
      </c>
      <c r="C16" s="34">
        <f>B9*B10*B11*B12*B13*B14*B15</f>
        <v>0.20000000298023224</v>
      </c>
    </row>
    <row r="17" spans="1:12" x14ac:dyDescent="0.2">
      <c r="A17" s="44" t="s">
        <v>439</v>
      </c>
      <c r="B17" s="45">
        <v>0.20000000298023224</v>
      </c>
      <c r="C17" s="45">
        <f>C16*C8</f>
        <v>0.20000000298023224</v>
      </c>
      <c r="E17" s="88" t="s">
        <v>440</v>
      </c>
      <c r="F17" s="89"/>
      <c r="G17" s="89"/>
      <c r="H17" s="89"/>
      <c r="I17" s="89"/>
      <c r="J17" s="89"/>
      <c r="K17" s="89"/>
      <c r="L17" s="90"/>
    </row>
    <row r="18" spans="1:12" x14ac:dyDescent="0.2">
      <c r="A18" t="s">
        <v>441</v>
      </c>
      <c r="B18" s="34">
        <v>0</v>
      </c>
      <c r="C18" s="34"/>
      <c r="E18" s="19" t="s">
        <v>47</v>
      </c>
      <c r="F18" s="21">
        <f>IF(B32&lt;&gt;"",B32,"")</f>
        <v>0.20000000298023224</v>
      </c>
      <c r="G18" s="9" t="s">
        <v>48</v>
      </c>
      <c r="H18" s="21">
        <f>IF(B32&lt;&gt;"",ROUND(B33/B32,2),"")</f>
        <v>1</v>
      </c>
      <c r="I18" s="9" t="s">
        <v>49</v>
      </c>
      <c r="J18" s="21">
        <f>IF(B32&lt;&gt;"",ROUND(B34/B32,2),"")</f>
        <v>0</v>
      </c>
      <c r="K18" s="9" t="s">
        <v>50</v>
      </c>
      <c r="L18" s="91">
        <f>IF(B32&lt;&gt;"",ROUND(B35/B32,2),"")</f>
        <v>0</v>
      </c>
    </row>
    <row r="19" spans="1:12" ht="13.5" thickBot="1" x14ac:dyDescent="0.25">
      <c r="A19" t="s">
        <v>442</v>
      </c>
      <c r="B19" s="34">
        <v>0</v>
      </c>
      <c r="C19" s="34"/>
      <c r="E19" s="16" t="s">
        <v>51</v>
      </c>
      <c r="F19" s="92">
        <f>IF(F10&lt;&gt;"",F10,"")</f>
        <v>1</v>
      </c>
      <c r="G19" s="93" t="s">
        <v>52</v>
      </c>
      <c r="H19" s="92">
        <f>F11</f>
        <v>0.40000000596046448</v>
      </c>
      <c r="I19" s="93" t="s">
        <v>53</v>
      </c>
      <c r="J19" s="92">
        <f>F12</f>
        <v>0.5</v>
      </c>
      <c r="K19" s="93" t="s">
        <v>54</v>
      </c>
      <c r="L19" s="94">
        <f>F13</f>
        <v>1</v>
      </c>
    </row>
    <row r="20" spans="1:12" x14ac:dyDescent="0.2">
      <c r="A20" t="s">
        <v>443</v>
      </c>
      <c r="B20" s="34">
        <v>0</v>
      </c>
      <c r="C20" s="34"/>
    </row>
    <row r="21" spans="1:12" x14ac:dyDescent="0.2">
      <c r="A21" s="44" t="s">
        <v>444</v>
      </c>
      <c r="B21" s="45">
        <v>0</v>
      </c>
      <c r="C21" s="45">
        <f>B18+B19+B20</f>
        <v>0</v>
      </c>
    </row>
    <row r="22" spans="1:12" x14ac:dyDescent="0.2">
      <c r="A22" t="s">
        <v>445</v>
      </c>
      <c r="B22" s="34">
        <v>0</v>
      </c>
      <c r="C22" s="34"/>
    </row>
    <row r="23" spans="1:12" x14ac:dyDescent="0.2">
      <c r="A23" t="s">
        <v>446</v>
      </c>
      <c r="B23" s="34">
        <v>0</v>
      </c>
      <c r="C23" s="34"/>
    </row>
    <row r="24" spans="1:12" x14ac:dyDescent="0.2">
      <c r="A24" t="s">
        <v>445</v>
      </c>
      <c r="B24" s="34">
        <v>0</v>
      </c>
      <c r="C24" s="34"/>
    </row>
    <row r="25" spans="1:12" x14ac:dyDescent="0.2">
      <c r="A25" s="44" t="s">
        <v>447</v>
      </c>
      <c r="B25" s="45"/>
      <c r="C25" s="45"/>
    </row>
    <row r="26" spans="1:12" x14ac:dyDescent="0.2">
      <c r="B26" s="34"/>
      <c r="C26" s="34"/>
    </row>
    <row r="27" spans="1:12" x14ac:dyDescent="0.2">
      <c r="A27" s="43" t="s">
        <v>448</v>
      </c>
      <c r="B27" s="34"/>
      <c r="C27" s="34"/>
    </row>
    <row r="28" spans="1:12" x14ac:dyDescent="0.2">
      <c r="A28" s="46" t="s">
        <v>449</v>
      </c>
      <c r="B28" s="34"/>
      <c r="C28" s="34"/>
    </row>
    <row r="29" spans="1:12" x14ac:dyDescent="0.2">
      <c r="A29" t="s">
        <v>450</v>
      </c>
      <c r="B29" s="101"/>
      <c r="C29" s="34"/>
    </row>
    <row r="30" spans="1:12" x14ac:dyDescent="0.2">
      <c r="B30" s="34"/>
      <c r="C30" s="34"/>
    </row>
    <row r="31" spans="1:12" x14ac:dyDescent="0.2">
      <c r="A31" s="46" t="s">
        <v>451</v>
      </c>
      <c r="B31" s="34"/>
      <c r="C31" s="34"/>
    </row>
    <row r="32" spans="1:12" x14ac:dyDescent="0.2">
      <c r="A32" t="s">
        <v>452</v>
      </c>
      <c r="B32" s="34">
        <v>0.20000000298023224</v>
      </c>
      <c r="C32" s="34"/>
    </row>
    <row r="33" spans="1:3" x14ac:dyDescent="0.2">
      <c r="A33" t="s">
        <v>453</v>
      </c>
      <c r="B33" s="34">
        <v>0.20000000298023224</v>
      </c>
      <c r="C33" s="34"/>
    </row>
    <row r="34" spans="1:3" x14ac:dyDescent="0.2">
      <c r="A34" t="s">
        <v>454</v>
      </c>
      <c r="B34" s="34">
        <v>0</v>
      </c>
      <c r="C34" s="34"/>
    </row>
    <row r="35" spans="1:3" x14ac:dyDescent="0.2">
      <c r="A35" t="s">
        <v>455</v>
      </c>
      <c r="B35" s="34">
        <v>0</v>
      </c>
      <c r="C35" s="34"/>
    </row>
    <row r="36" spans="1:3" x14ac:dyDescent="0.2">
      <c r="A36" t="s">
        <v>456</v>
      </c>
      <c r="B36" s="34">
        <v>0.20000000298023224</v>
      </c>
      <c r="C36" s="34"/>
    </row>
    <row r="37" spans="1:3" x14ac:dyDescent="0.2">
      <c r="A37" t="s">
        <v>457</v>
      </c>
      <c r="B37" s="34">
        <v>0</v>
      </c>
      <c r="C37" s="34"/>
    </row>
    <row r="38" spans="1:3" x14ac:dyDescent="0.2">
      <c r="A38" t="s">
        <v>458</v>
      </c>
      <c r="B38" s="34"/>
      <c r="C38" s="34"/>
    </row>
    <row r="39" spans="1:3" x14ac:dyDescent="0.2">
      <c r="B39" s="34"/>
      <c r="C39" s="34"/>
    </row>
    <row r="40" spans="1:3" x14ac:dyDescent="0.2">
      <c r="B40" s="34"/>
      <c r="C40" s="34"/>
    </row>
    <row r="41" spans="1:3" x14ac:dyDescent="0.2">
      <c r="B41" s="34"/>
      <c r="C41" s="34"/>
    </row>
    <row r="42" spans="1:3" x14ac:dyDescent="0.2">
      <c r="B42" s="34"/>
      <c r="C42" s="34"/>
    </row>
    <row r="43" spans="1:3" x14ac:dyDescent="0.2">
      <c r="B43" s="34"/>
      <c r="C43" s="34"/>
    </row>
    <row r="44" spans="1:3" x14ac:dyDescent="0.2">
      <c r="B44" s="34"/>
      <c r="C44" s="34"/>
    </row>
    <row r="45" spans="1:3" x14ac:dyDescent="0.2">
      <c r="B45" s="34"/>
      <c r="C45" s="34"/>
    </row>
    <row r="46" spans="1:3" x14ac:dyDescent="0.2">
      <c r="B46" s="34"/>
      <c r="C46" s="34"/>
    </row>
    <row r="47" spans="1:3" x14ac:dyDescent="0.2">
      <c r="B47" s="34"/>
      <c r="C47" s="34"/>
    </row>
    <row r="48" spans="1:3" x14ac:dyDescent="0.2">
      <c r="B48" s="34"/>
      <c r="C48" s="34"/>
    </row>
    <row r="49" spans="2:3" x14ac:dyDescent="0.2">
      <c r="B49" s="34"/>
      <c r="C49" s="34"/>
    </row>
    <row r="50" spans="2:3" x14ac:dyDescent="0.2">
      <c r="B50" s="34"/>
      <c r="C50" s="34"/>
    </row>
    <row r="51" spans="2:3" x14ac:dyDescent="0.2">
      <c r="B51" s="34"/>
      <c r="C51" s="34"/>
    </row>
    <row r="52" spans="2:3" x14ac:dyDescent="0.2">
      <c r="B52" s="34"/>
      <c r="C52" s="34"/>
    </row>
    <row r="53" spans="2:3" x14ac:dyDescent="0.2">
      <c r="B53" s="34"/>
      <c r="C53" s="34"/>
    </row>
    <row r="54" spans="2:3" x14ac:dyDescent="0.2">
      <c r="B54" s="34"/>
      <c r="C54" s="34"/>
    </row>
    <row r="55" spans="2:3" x14ac:dyDescent="0.2">
      <c r="B55" s="34"/>
      <c r="C55" s="34"/>
    </row>
    <row r="56" spans="2:3" x14ac:dyDescent="0.2">
      <c r="B56" s="34"/>
      <c r="C56" s="34"/>
    </row>
    <row r="57" spans="2:3" x14ac:dyDescent="0.2">
      <c r="B57" s="34"/>
      <c r="C57" s="34"/>
    </row>
    <row r="58" spans="2:3" x14ac:dyDescent="0.2">
      <c r="B58" s="34"/>
      <c r="C58" s="34"/>
    </row>
    <row r="59" spans="2:3" x14ac:dyDescent="0.2">
      <c r="B59" s="34"/>
      <c r="C59" s="34"/>
    </row>
    <row r="60" spans="2:3" x14ac:dyDescent="0.2">
      <c r="B60" s="34"/>
      <c r="C60" s="34"/>
    </row>
    <row r="61" spans="2:3" x14ac:dyDescent="0.2">
      <c r="B61" s="34"/>
      <c r="C61" s="34"/>
    </row>
    <row r="62" spans="2:3" x14ac:dyDescent="0.2">
      <c r="B62" s="34"/>
      <c r="C62" s="34"/>
    </row>
    <row r="63" spans="2:3" x14ac:dyDescent="0.2">
      <c r="B63" s="34"/>
      <c r="C63" s="34"/>
    </row>
    <row r="64" spans="2:3" x14ac:dyDescent="0.2">
      <c r="B64" s="34"/>
      <c r="C64" s="34"/>
    </row>
    <row r="65" spans="2:3" x14ac:dyDescent="0.2">
      <c r="B65" s="34"/>
      <c r="C65" s="34"/>
    </row>
    <row r="66" spans="2:3" x14ac:dyDescent="0.2">
      <c r="B66" s="34"/>
      <c r="C66" s="34"/>
    </row>
    <row r="67" spans="2:3" x14ac:dyDescent="0.2">
      <c r="B67" s="34"/>
      <c r="C67" s="34"/>
    </row>
    <row r="68" spans="2:3" x14ac:dyDescent="0.2">
      <c r="B68" s="34"/>
      <c r="C68" s="34"/>
    </row>
    <row r="69" spans="2:3" x14ac:dyDescent="0.2">
      <c r="B69" s="34"/>
      <c r="C69" s="34"/>
    </row>
    <row r="70" spans="2:3" x14ac:dyDescent="0.2">
      <c r="B70" s="34"/>
      <c r="C70" s="34"/>
    </row>
    <row r="71" spans="2:3" x14ac:dyDescent="0.2">
      <c r="B71" s="34"/>
      <c r="C71" s="34"/>
    </row>
    <row r="72" spans="2:3" x14ac:dyDescent="0.2">
      <c r="B72" s="34"/>
      <c r="C72" s="34"/>
    </row>
    <row r="73" spans="2:3" x14ac:dyDescent="0.2">
      <c r="B73" s="34"/>
      <c r="C73" s="34"/>
    </row>
    <row r="74" spans="2:3" x14ac:dyDescent="0.2">
      <c r="B74" s="34"/>
      <c r="C74" s="34"/>
    </row>
    <row r="75" spans="2:3" x14ac:dyDescent="0.2">
      <c r="B75" s="34"/>
      <c r="C75" s="34"/>
    </row>
    <row r="76" spans="2:3" x14ac:dyDescent="0.2">
      <c r="B76" s="34"/>
      <c r="C76" s="34"/>
    </row>
    <row r="77" spans="2:3" x14ac:dyDescent="0.2">
      <c r="B77" s="34"/>
      <c r="C77" s="34"/>
    </row>
    <row r="78" spans="2:3" x14ac:dyDescent="0.2">
      <c r="B78" s="34"/>
      <c r="C78" s="34"/>
    </row>
    <row r="79" spans="2:3" x14ac:dyDescent="0.2">
      <c r="B79" s="34"/>
      <c r="C79" s="34"/>
    </row>
    <row r="80" spans="2:3" x14ac:dyDescent="0.2">
      <c r="B80" s="34"/>
      <c r="C80" s="34"/>
    </row>
    <row r="81" spans="2:3" x14ac:dyDescent="0.2">
      <c r="B81" s="34"/>
      <c r="C81" s="34"/>
    </row>
    <row r="82" spans="2:3" x14ac:dyDescent="0.2">
      <c r="B82" s="34"/>
      <c r="C82" s="34"/>
    </row>
    <row r="83" spans="2:3" x14ac:dyDescent="0.2">
      <c r="B83" s="34"/>
      <c r="C83" s="34"/>
    </row>
    <row r="84" spans="2:3" x14ac:dyDescent="0.2">
      <c r="B84" s="34"/>
      <c r="C84" s="34"/>
    </row>
    <row r="85" spans="2:3" x14ac:dyDescent="0.2">
      <c r="B85" s="34"/>
      <c r="C85" s="34"/>
    </row>
    <row r="86" spans="2:3" x14ac:dyDescent="0.2">
      <c r="B86" s="34"/>
      <c r="C86" s="34"/>
    </row>
    <row r="87" spans="2:3" x14ac:dyDescent="0.2">
      <c r="B87" s="34"/>
      <c r="C87" s="34"/>
    </row>
    <row r="88" spans="2:3" x14ac:dyDescent="0.2">
      <c r="B88" s="34"/>
      <c r="C88" s="34"/>
    </row>
    <row r="89" spans="2:3" x14ac:dyDescent="0.2">
      <c r="B89" s="34"/>
      <c r="C89" s="34"/>
    </row>
    <row r="90" spans="2:3" x14ac:dyDescent="0.2">
      <c r="B90" s="34"/>
      <c r="C90" s="34"/>
    </row>
    <row r="91" spans="2:3" x14ac:dyDescent="0.2">
      <c r="B91" s="34"/>
      <c r="C91" s="34"/>
    </row>
    <row r="92" spans="2:3" x14ac:dyDescent="0.2">
      <c r="B92" s="34"/>
      <c r="C92" s="34"/>
    </row>
    <row r="93" spans="2:3" x14ac:dyDescent="0.2">
      <c r="B93" s="34"/>
      <c r="C93" s="34"/>
    </row>
    <row r="94" spans="2:3" x14ac:dyDescent="0.2">
      <c r="B94" s="34"/>
      <c r="C94" s="34"/>
    </row>
    <row r="95" spans="2:3" x14ac:dyDescent="0.2">
      <c r="B95" s="34"/>
      <c r="C95" s="34"/>
    </row>
    <row r="96" spans="2:3" x14ac:dyDescent="0.2">
      <c r="B96" s="34"/>
      <c r="C96" s="34"/>
    </row>
    <row r="97" spans="2:3" x14ac:dyDescent="0.2">
      <c r="B97" s="34"/>
      <c r="C97" s="34"/>
    </row>
    <row r="98" spans="2:3" x14ac:dyDescent="0.2">
      <c r="B98" s="34"/>
      <c r="C98" s="34"/>
    </row>
    <row r="99" spans="2:3" x14ac:dyDescent="0.2">
      <c r="B99" s="34"/>
      <c r="C99" s="34"/>
    </row>
    <row r="100" spans="2:3" x14ac:dyDescent="0.2">
      <c r="B100" s="34"/>
      <c r="C100" s="34"/>
    </row>
    <row r="101" spans="2:3" x14ac:dyDescent="0.2">
      <c r="B101" s="34"/>
      <c r="C101" s="34"/>
    </row>
    <row r="102" spans="2:3" x14ac:dyDescent="0.2">
      <c r="B102" s="34"/>
      <c r="C102" s="34"/>
    </row>
    <row r="103" spans="2:3" x14ac:dyDescent="0.2">
      <c r="B103" s="34"/>
      <c r="C103" s="34"/>
    </row>
    <row r="104" spans="2:3" x14ac:dyDescent="0.2">
      <c r="B104" s="34"/>
      <c r="C104" s="34"/>
    </row>
    <row r="105" spans="2:3" x14ac:dyDescent="0.2">
      <c r="B105" s="34"/>
      <c r="C105" s="34"/>
    </row>
    <row r="106" spans="2:3" x14ac:dyDescent="0.2">
      <c r="B106" s="34"/>
      <c r="C106" s="34"/>
    </row>
    <row r="107" spans="2:3" x14ac:dyDescent="0.2">
      <c r="B107" s="34"/>
      <c r="C107" s="34"/>
    </row>
    <row r="108" spans="2:3" x14ac:dyDescent="0.2">
      <c r="B108" s="34"/>
      <c r="C108" s="34"/>
    </row>
    <row r="109" spans="2:3" x14ac:dyDescent="0.2">
      <c r="B109" s="34"/>
      <c r="C109" s="34"/>
    </row>
    <row r="110" spans="2:3" x14ac:dyDescent="0.2">
      <c r="B110" s="34"/>
      <c r="C110" s="34"/>
    </row>
    <row r="111" spans="2:3" x14ac:dyDescent="0.2">
      <c r="B111" s="34"/>
      <c r="C111" s="34"/>
    </row>
    <row r="112" spans="2:3" x14ac:dyDescent="0.2">
      <c r="B112" s="34"/>
      <c r="C112" s="34"/>
    </row>
    <row r="113" spans="2:3" x14ac:dyDescent="0.2">
      <c r="B113" s="34"/>
      <c r="C113" s="34"/>
    </row>
    <row r="114" spans="2:3" x14ac:dyDescent="0.2">
      <c r="B114" s="34"/>
      <c r="C114" s="34"/>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41"/>
  <sheetViews>
    <sheetView zoomScale="85" zoomScaleNormal="85" workbookViewId="0">
      <selection activeCell="G28" sqref="G28"/>
    </sheetView>
  </sheetViews>
  <sheetFormatPr baseColWidth="10" defaultColWidth="9.140625" defaultRowHeight="12.75" x14ac:dyDescent="0.2"/>
  <cols>
    <col min="1" max="1" width="88.28515625" customWidth="1"/>
    <col min="2" max="2" width="13.140625" customWidth="1"/>
    <col min="3" max="3" width="15.7109375" customWidth="1"/>
    <col min="4" max="7" width="4.7109375" customWidth="1"/>
    <col min="8" max="15" width="10.85546875" customWidth="1"/>
    <col min="19" max="19" width="27.28515625" customWidth="1"/>
  </cols>
  <sheetData>
    <row r="1" spans="1:13" ht="27.75" customHeight="1" x14ac:dyDescent="0.2">
      <c r="A1" s="332" t="s">
        <v>609</v>
      </c>
      <c r="B1" s="332"/>
      <c r="C1" s="332"/>
      <c r="D1" s="332"/>
      <c r="E1" s="332"/>
      <c r="F1" s="332"/>
      <c r="G1" s="332"/>
      <c r="H1" s="332"/>
      <c r="I1" s="332"/>
      <c r="J1" s="332"/>
      <c r="K1" s="332"/>
      <c r="L1" s="332"/>
    </row>
    <row r="2" spans="1:13" x14ac:dyDescent="0.2">
      <c r="A2" s="95" t="s">
        <v>459</v>
      </c>
      <c r="B2" s="95" t="s">
        <v>460</v>
      </c>
      <c r="C2" s="95" t="s">
        <v>461</v>
      </c>
      <c r="D2" t="s">
        <v>462</v>
      </c>
      <c r="E2" t="s">
        <v>463</v>
      </c>
      <c r="F2" t="s">
        <v>464</v>
      </c>
    </row>
    <row r="3" spans="1:13" x14ac:dyDescent="0.2">
      <c r="A3" s="95" t="s">
        <v>465</v>
      </c>
      <c r="B3" s="96"/>
      <c r="C3" s="96"/>
    </row>
    <row r="4" spans="1:13" x14ac:dyDescent="0.2">
      <c r="A4" s="95" t="s">
        <v>466</v>
      </c>
      <c r="B4" s="96"/>
      <c r="C4" s="96"/>
    </row>
    <row r="5" spans="1:13" x14ac:dyDescent="0.2">
      <c r="A5" s="95" t="s">
        <v>467</v>
      </c>
      <c r="B5" s="96"/>
      <c r="C5" s="96"/>
    </row>
    <row r="6" spans="1:13" x14ac:dyDescent="0.2">
      <c r="A6" s="95" t="s">
        <v>468</v>
      </c>
      <c r="B6" s="96"/>
      <c r="C6" s="96"/>
    </row>
    <row r="7" spans="1:13" x14ac:dyDescent="0.2">
      <c r="A7" s="95" t="s">
        <v>469</v>
      </c>
      <c r="B7" s="96"/>
      <c r="C7" s="96"/>
    </row>
    <row r="8" spans="1:13" x14ac:dyDescent="0.2">
      <c r="A8" s="95" t="s">
        <v>470</v>
      </c>
      <c r="B8" s="96"/>
      <c r="C8" s="96"/>
    </row>
    <row r="9" spans="1:13" x14ac:dyDescent="0.2">
      <c r="A9" s="95" t="s">
        <v>471</v>
      </c>
      <c r="B9" s="96"/>
      <c r="C9" s="96"/>
      <c r="H9" s="47" t="s">
        <v>472</v>
      </c>
      <c r="I9" s="7"/>
      <c r="J9" s="7"/>
      <c r="K9" s="7"/>
      <c r="L9" s="7"/>
      <c r="M9" s="75"/>
    </row>
    <row r="10" spans="1:13" x14ac:dyDescent="0.2">
      <c r="A10" s="95" t="s">
        <v>473</v>
      </c>
      <c r="B10" s="96"/>
      <c r="C10" s="96"/>
      <c r="H10" s="4" t="s">
        <v>428</v>
      </c>
      <c r="I10" s="24" t="str">
        <f>IF(B5&lt;&gt;"",B5*C5*C6,"")</f>
        <v/>
      </c>
      <c r="J10" s="1"/>
      <c r="K10" s="1"/>
      <c r="L10" s="1"/>
      <c r="M10" s="76"/>
    </row>
    <row r="11" spans="1:13" x14ac:dyDescent="0.2">
      <c r="A11" s="95" t="s">
        <v>474</v>
      </c>
      <c r="B11" s="96"/>
      <c r="C11" s="96"/>
      <c r="H11" s="4" t="s">
        <v>430</v>
      </c>
      <c r="I11" s="24" t="str">
        <f>IF(B4&lt;&gt;"",B4*C3*C4,"")</f>
        <v/>
      </c>
      <c r="J11" s="1"/>
      <c r="K11" s="1"/>
      <c r="L11" s="1"/>
      <c r="M11" s="76"/>
    </row>
    <row r="12" spans="1:13" x14ac:dyDescent="0.2">
      <c r="A12" s="95" t="s">
        <v>475</v>
      </c>
      <c r="B12" s="96"/>
      <c r="C12" s="96"/>
      <c r="H12" s="4" t="s">
        <v>432</v>
      </c>
      <c r="I12" s="24" t="str">
        <f>IF(B7&lt;&gt;"",B7*C7*C8*C9,"")</f>
        <v/>
      </c>
      <c r="J12" s="1"/>
      <c r="K12" s="1"/>
      <c r="L12" s="1"/>
      <c r="M12" s="76"/>
    </row>
    <row r="13" spans="1:13" x14ac:dyDescent="0.2">
      <c r="A13" s="95" t="s">
        <v>476</v>
      </c>
      <c r="B13" s="96"/>
      <c r="C13" s="96"/>
      <c r="H13" s="77" t="s">
        <v>434</v>
      </c>
      <c r="I13" s="78">
        <v>1</v>
      </c>
      <c r="J13" s="79" t="s">
        <v>59</v>
      </c>
      <c r="K13" s="79"/>
      <c r="L13" s="79"/>
      <c r="M13" s="80"/>
    </row>
    <row r="14" spans="1:13" x14ac:dyDescent="0.2">
      <c r="A14" s="95"/>
      <c r="B14" s="96"/>
      <c r="C14" s="96"/>
      <c r="H14" s="81" t="s">
        <v>436</v>
      </c>
      <c r="I14" s="82" t="str">
        <f>IF(I10&lt;&gt;"",I10*I11*I12,"")</f>
        <v/>
      </c>
      <c r="J14" s="8"/>
      <c r="K14" s="8"/>
      <c r="L14" s="8"/>
      <c r="M14" s="83"/>
    </row>
    <row r="15" spans="1:13" x14ac:dyDescent="0.2">
      <c r="A15" s="95"/>
      <c r="B15" s="96"/>
      <c r="C15" s="96"/>
    </row>
    <row r="16" spans="1:13" ht="13.5" thickBot="1" x14ac:dyDescent="0.25">
      <c r="A16" s="95"/>
      <c r="B16" s="96"/>
      <c r="C16" s="96"/>
    </row>
    <row r="17" spans="1:15" x14ac:dyDescent="0.2">
      <c r="H17" s="88" t="s">
        <v>440</v>
      </c>
      <c r="I17" s="89"/>
      <c r="J17" s="89"/>
      <c r="K17" s="89"/>
      <c r="L17" s="89"/>
      <c r="M17" s="89"/>
      <c r="N17" s="89"/>
      <c r="O17" s="90"/>
    </row>
    <row r="18" spans="1:15" ht="63.75" x14ac:dyDescent="0.2">
      <c r="H18" s="19" t="s">
        <v>47</v>
      </c>
      <c r="I18" s="97" t="str">
        <f>IF(C12&lt;&gt;"",C12,"DFI_modified_prob tab: Manual copy-paste from GeoX")</f>
        <v>DFI_modified_prob tab: Manual copy-paste from GeoX</v>
      </c>
      <c r="J18" s="9" t="s">
        <v>48</v>
      </c>
      <c r="K18" s="21">
        <f>IF(B24&lt;&gt;"",ROUND(B24,2),"")</f>
        <v>0.2</v>
      </c>
      <c r="L18" s="9" t="s">
        <v>49</v>
      </c>
      <c r="M18" s="21">
        <f>IF(B25&lt;&gt;"",ROUND(B25,2),"")</f>
        <v>0</v>
      </c>
      <c r="N18" s="9" t="s">
        <v>50</v>
      </c>
      <c r="O18" s="91">
        <f>IF(B26&lt;&gt;"",ROUND(B26,2),"")</f>
        <v>0</v>
      </c>
    </row>
    <row r="19" spans="1:15" ht="13.5" thickBot="1" x14ac:dyDescent="0.25">
      <c r="A19" s="87" t="s">
        <v>610</v>
      </c>
      <c r="H19" s="16" t="s">
        <v>51</v>
      </c>
      <c r="I19" s="92" t="str">
        <f>I10</f>
        <v/>
      </c>
      <c r="J19" s="93" t="s">
        <v>52</v>
      </c>
      <c r="K19" s="92" t="str">
        <f>I11</f>
        <v/>
      </c>
      <c r="L19" s="93" t="s">
        <v>53</v>
      </c>
      <c r="M19" s="92" t="str">
        <f>I12</f>
        <v/>
      </c>
      <c r="N19" s="93" t="s">
        <v>54</v>
      </c>
      <c r="O19" s="94">
        <f>I13</f>
        <v>1</v>
      </c>
    </row>
    <row r="20" spans="1:15" x14ac:dyDescent="0.2">
      <c r="A20" s="95" t="s">
        <v>383</v>
      </c>
      <c r="B20" s="95" t="s">
        <v>477</v>
      </c>
    </row>
    <row r="21" spans="1:15" x14ac:dyDescent="0.2">
      <c r="A21" s="95" t="s">
        <v>478</v>
      </c>
      <c r="B21" s="96">
        <f>A41</f>
        <v>0.20000000298023224</v>
      </c>
      <c r="C21" s="34"/>
    </row>
    <row r="22" spans="1:15" x14ac:dyDescent="0.2">
      <c r="A22" s="95" t="s">
        <v>479</v>
      </c>
      <c r="B22" s="96"/>
      <c r="C22" s="34"/>
    </row>
    <row r="23" spans="1:15" x14ac:dyDescent="0.2">
      <c r="A23" s="95"/>
      <c r="B23" s="96"/>
      <c r="C23" s="34"/>
    </row>
    <row r="24" spans="1:15" x14ac:dyDescent="0.2">
      <c r="A24" s="95" t="s">
        <v>453</v>
      </c>
      <c r="B24" s="96">
        <f>A40</f>
        <v>0.20000000298023224</v>
      </c>
      <c r="C24" s="34"/>
    </row>
    <row r="25" spans="1:15" x14ac:dyDescent="0.2">
      <c r="A25" s="95" t="s">
        <v>454</v>
      </c>
      <c r="B25" s="96">
        <f>A37</f>
        <v>0</v>
      </c>
      <c r="C25" s="34"/>
    </row>
    <row r="26" spans="1:15" x14ac:dyDescent="0.2">
      <c r="A26" s="95" t="s">
        <v>394</v>
      </c>
      <c r="B26" s="96">
        <f>A39</f>
        <v>0</v>
      </c>
      <c r="C26" s="34"/>
    </row>
    <row r="27" spans="1:15" x14ac:dyDescent="0.2">
      <c r="A27" s="95"/>
      <c r="B27" s="96"/>
      <c r="C27" s="34"/>
    </row>
    <row r="28" spans="1:15" x14ac:dyDescent="0.2">
      <c r="A28" s="95" t="s">
        <v>12</v>
      </c>
      <c r="B28" s="96">
        <f>A38</f>
        <v>0.20000000298023224</v>
      </c>
      <c r="C28" s="34"/>
    </row>
    <row r="29" spans="1:15" x14ac:dyDescent="0.2">
      <c r="A29" s="95" t="s">
        <v>93</v>
      </c>
      <c r="B29" s="96">
        <f>A36</f>
        <v>0</v>
      </c>
      <c r="C29" s="34"/>
    </row>
    <row r="30" spans="1:15" x14ac:dyDescent="0.2">
      <c r="A30" s="95"/>
      <c r="B30" s="96"/>
      <c r="C30" s="34"/>
    </row>
    <row r="31" spans="1:15" x14ac:dyDescent="0.2">
      <c r="A31" s="95"/>
      <c r="B31" s="96"/>
      <c r="C31" s="34"/>
    </row>
    <row r="32" spans="1:15" x14ac:dyDescent="0.2">
      <c r="A32" s="95"/>
      <c r="B32" s="96"/>
      <c r="C32" s="34"/>
    </row>
    <row r="34" spans="1:2" x14ac:dyDescent="0.2">
      <c r="A34" s="43" t="s">
        <v>480</v>
      </c>
    </row>
    <row r="35" spans="1:2" x14ac:dyDescent="0.2">
      <c r="B35" s="95" t="s">
        <v>479</v>
      </c>
    </row>
    <row r="36" spans="1:2" x14ac:dyDescent="0.2">
      <c r="A36">
        <v>0</v>
      </c>
      <c r="B36" s="95" t="s">
        <v>93</v>
      </c>
    </row>
    <row r="37" spans="1:2" x14ac:dyDescent="0.2">
      <c r="A37">
        <v>0</v>
      </c>
      <c r="B37" s="95" t="s">
        <v>454</v>
      </c>
    </row>
    <row r="38" spans="1:2" x14ac:dyDescent="0.2">
      <c r="A38">
        <v>0.20000000298023224</v>
      </c>
      <c r="B38" s="95" t="s">
        <v>12</v>
      </c>
    </row>
    <row r="39" spans="1:2" x14ac:dyDescent="0.2">
      <c r="A39">
        <v>0</v>
      </c>
      <c r="B39" s="95" t="s">
        <v>394</v>
      </c>
    </row>
    <row r="40" spans="1:2" x14ac:dyDescent="0.2">
      <c r="A40">
        <v>0.20000000298023224</v>
      </c>
      <c r="B40" s="95" t="s">
        <v>453</v>
      </c>
    </row>
    <row r="41" spans="1:2" x14ac:dyDescent="0.2">
      <c r="A41">
        <v>0.20000000298023224</v>
      </c>
      <c r="B41" s="95" t="s">
        <v>478</v>
      </c>
    </row>
  </sheetData>
  <mergeCells count="1">
    <mergeCell ref="A1:L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37"/>
  <sheetViews>
    <sheetView workbookViewId="0">
      <selection activeCell="A26" sqref="A26"/>
    </sheetView>
  </sheetViews>
  <sheetFormatPr baseColWidth="10" defaultColWidth="9.140625" defaultRowHeight="12.75" x14ac:dyDescent="0.2"/>
  <cols>
    <col min="1" max="1" width="37.28515625" customWidth="1"/>
    <col min="2" max="2" width="9.85546875" customWidth="1"/>
    <col min="3" max="3" width="4.28515625" bestFit="1" customWidth="1"/>
    <col min="13" max="13" width="27.28515625" customWidth="1"/>
    <col min="14" max="14" width="14.85546875" customWidth="1"/>
  </cols>
  <sheetData>
    <row r="1" spans="1:22" x14ac:dyDescent="0.2">
      <c r="A1" s="28"/>
      <c r="B1" s="28"/>
      <c r="C1" s="28"/>
      <c r="D1" s="6"/>
      <c r="E1" s="6"/>
      <c r="F1" s="6"/>
      <c r="G1" s="6"/>
      <c r="H1" s="6"/>
      <c r="I1" s="6"/>
      <c r="J1" s="6"/>
    </row>
    <row r="2" spans="1:22" x14ac:dyDescent="0.2">
      <c r="A2" s="28" t="s">
        <v>481</v>
      </c>
      <c r="B2" s="28"/>
      <c r="C2" s="28"/>
      <c r="M2" s="28" t="s">
        <v>482</v>
      </c>
    </row>
    <row r="3" spans="1:22" x14ac:dyDescent="0.2">
      <c r="A3" t="s">
        <v>483</v>
      </c>
      <c r="B3" t="s">
        <v>484</v>
      </c>
      <c r="C3" t="s">
        <v>485</v>
      </c>
      <c r="D3" t="s">
        <v>486</v>
      </c>
      <c r="E3" t="s">
        <v>487</v>
      </c>
      <c r="F3" t="s">
        <v>488</v>
      </c>
      <c r="G3" t="s">
        <v>489</v>
      </c>
      <c r="H3" t="s">
        <v>490</v>
      </c>
      <c r="I3" t="s">
        <v>491</v>
      </c>
      <c r="J3" t="s">
        <v>492</v>
      </c>
      <c r="M3" t="s">
        <v>483</v>
      </c>
      <c r="N3" t="s">
        <v>484</v>
      </c>
      <c r="O3" t="s">
        <v>485</v>
      </c>
      <c r="P3" t="s">
        <v>486</v>
      </c>
      <c r="Q3" t="s">
        <v>487</v>
      </c>
      <c r="R3" t="s">
        <v>488</v>
      </c>
      <c r="S3" t="s">
        <v>489</v>
      </c>
      <c r="T3" t="s">
        <v>490</v>
      </c>
      <c r="U3" t="s">
        <v>491</v>
      </c>
      <c r="V3" t="s">
        <v>492</v>
      </c>
    </row>
    <row r="4" spans="1:22" x14ac:dyDescent="0.2">
      <c r="A4" t="s">
        <v>493</v>
      </c>
      <c r="E4" s="34"/>
      <c r="F4" s="34"/>
      <c r="G4" s="34"/>
      <c r="H4" s="34"/>
      <c r="I4" s="34"/>
      <c r="J4" s="34"/>
      <c r="M4" t="s">
        <v>494</v>
      </c>
      <c r="N4" t="s">
        <v>512</v>
      </c>
      <c r="O4" s="100" t="s">
        <v>613</v>
      </c>
      <c r="P4" t="s">
        <v>611</v>
      </c>
      <c r="Q4" s="34">
        <v>0.36089587211608887</v>
      </c>
      <c r="R4" s="34"/>
      <c r="S4" s="34"/>
      <c r="T4" s="34">
        <v>0.32239222526550293</v>
      </c>
      <c r="U4" s="34">
        <v>0.35562229156494141</v>
      </c>
      <c r="V4" s="34">
        <v>0.40808561444282532</v>
      </c>
    </row>
    <row r="5" spans="1:22" x14ac:dyDescent="0.2">
      <c r="A5" t="s">
        <v>495</v>
      </c>
      <c r="B5" t="s">
        <v>645</v>
      </c>
      <c r="C5" s="100" t="s">
        <v>628</v>
      </c>
      <c r="D5" t="s">
        <v>611</v>
      </c>
      <c r="E5" s="34">
        <v>3608.88671875</v>
      </c>
      <c r="F5" s="34"/>
      <c r="G5" s="34"/>
      <c r="H5" s="34">
        <v>3571.322265625</v>
      </c>
      <c r="I5" s="34">
        <v>3604.53857421875</v>
      </c>
      <c r="J5" s="34">
        <v>3657.841796875</v>
      </c>
      <c r="M5" t="s">
        <v>496</v>
      </c>
      <c r="N5" t="s">
        <v>496</v>
      </c>
      <c r="O5" s="100" t="s">
        <v>613</v>
      </c>
      <c r="P5" t="s">
        <v>611</v>
      </c>
      <c r="Q5" s="34">
        <v>0.14119306206703186</v>
      </c>
      <c r="R5" s="34"/>
      <c r="S5" s="34"/>
      <c r="T5" s="34">
        <v>0.13353666663169861</v>
      </c>
      <c r="U5" s="34">
        <v>0.14088298380374908</v>
      </c>
      <c r="V5" s="34">
        <v>0.14928515255451202</v>
      </c>
    </row>
    <row r="6" spans="1:22" x14ac:dyDescent="0.2">
      <c r="A6" t="s">
        <v>497</v>
      </c>
      <c r="B6" t="s">
        <v>497</v>
      </c>
      <c r="C6" s="100" t="s">
        <v>628</v>
      </c>
      <c r="D6" t="s">
        <v>635</v>
      </c>
      <c r="E6" s="34">
        <v>3800</v>
      </c>
      <c r="F6" s="34">
        <v>3800</v>
      </c>
      <c r="G6" s="34"/>
      <c r="H6" s="34">
        <v>3800</v>
      </c>
      <c r="I6" s="34">
        <v>3800</v>
      </c>
      <c r="J6" s="34">
        <v>3800</v>
      </c>
      <c r="M6" t="s">
        <v>498</v>
      </c>
      <c r="N6" t="s">
        <v>626</v>
      </c>
      <c r="O6" s="100" t="s">
        <v>613</v>
      </c>
      <c r="P6" t="s">
        <v>611</v>
      </c>
      <c r="Q6" s="34">
        <v>0.63015478849411011</v>
      </c>
      <c r="R6" s="34"/>
      <c r="S6" s="34"/>
      <c r="T6" s="34">
        <v>0.57185715436935425</v>
      </c>
      <c r="U6" s="34">
        <v>0.62525492906570435</v>
      </c>
      <c r="V6" s="34">
        <v>0.69831335544586182</v>
      </c>
    </row>
    <row r="7" spans="1:22" x14ac:dyDescent="0.2">
      <c r="A7" t="s">
        <v>499</v>
      </c>
      <c r="B7" t="s">
        <v>499</v>
      </c>
      <c r="C7" s="100" t="s">
        <v>628</v>
      </c>
      <c r="D7" t="s">
        <v>611</v>
      </c>
      <c r="E7" s="34">
        <v>156.29443359375</v>
      </c>
      <c r="F7" s="34"/>
      <c r="G7" s="34"/>
      <c r="H7" s="34">
        <v>149.96426391601563</v>
      </c>
      <c r="I7" s="34">
        <v>155.708251953125</v>
      </c>
      <c r="J7" s="34">
        <v>163.77920532226563</v>
      </c>
      <c r="M7" t="s">
        <v>500</v>
      </c>
      <c r="Q7" s="34"/>
      <c r="R7" s="34"/>
      <c r="S7" s="34"/>
      <c r="T7" s="34"/>
      <c r="U7" s="34"/>
      <c r="V7" s="34"/>
    </row>
    <row r="9" spans="1:22" x14ac:dyDescent="0.2">
      <c r="M9" s="47" t="s">
        <v>501</v>
      </c>
      <c r="N9" s="7"/>
      <c r="O9" s="7"/>
      <c r="P9" s="7"/>
      <c r="Q9" s="48"/>
      <c r="R9" s="48"/>
      <c r="S9" s="48"/>
      <c r="T9" s="48">
        <f>IF($V$6&lt;&gt;"",1-$V$6,"")</f>
        <v>0.30168664455413818</v>
      </c>
      <c r="U9" s="48"/>
      <c r="V9" s="49"/>
    </row>
    <row r="10" spans="1:22" x14ac:dyDescent="0.2">
      <c r="A10" s="20" t="s">
        <v>502</v>
      </c>
      <c r="B10" s="232" t="s">
        <v>503</v>
      </c>
      <c r="E10">
        <f>IF(SegmentVol!Q21&lt;&gt;"", SegmentVol!Q21,SegmentVol!A22)</f>
        <v>3500</v>
      </c>
      <c r="F10" t="str">
        <f>IF(R21&lt;&gt;"",R21,"")</f>
        <v/>
      </c>
      <c r="G10" t="str">
        <f>IF(S21&lt;&gt;"",S21,"")</f>
        <v/>
      </c>
      <c r="H10">
        <f>IF(SegmentVol!T21&lt;&gt;"", SegmentVol!T21,SegmentVol!A22)</f>
        <v>3500</v>
      </c>
      <c r="I10">
        <f>IF(SegmentVol!U21&lt;&gt;"", SegmentVol!U21,SegmentVol!A22)</f>
        <v>3500</v>
      </c>
      <c r="J10">
        <f>IF(SegmentVol!V21&lt;&gt;"", SegmentVol!V21,SegmentVol!A22)</f>
        <v>3500</v>
      </c>
      <c r="M10" s="4" t="s">
        <v>504</v>
      </c>
      <c r="N10" s="1"/>
      <c r="O10" s="1"/>
      <c r="P10" s="1"/>
      <c r="Q10" s="24">
        <f>IF(Q6&lt;&gt;"",1-Q6,"")</f>
        <v>0.36984521150588989</v>
      </c>
      <c r="R10" s="24" t="str">
        <f>IF(R6&lt;&gt;"",1-R6,"")</f>
        <v/>
      </c>
      <c r="S10" s="24"/>
      <c r="T10" s="24">
        <f>IF($V$6&lt;&gt;"",1-$V$6,"")</f>
        <v>0.30168664455413818</v>
      </c>
      <c r="U10" s="24">
        <f>IF(U6&lt;&gt;"",1-U6,"")</f>
        <v>0.37474507093429565</v>
      </c>
      <c r="V10" s="50">
        <f>IF($T$6&lt;&gt;"",1-$T$6,"")</f>
        <v>0.42814284563064575</v>
      </c>
    </row>
    <row r="11" spans="1:22" x14ac:dyDescent="0.2">
      <c r="M11" s="5" t="s">
        <v>505</v>
      </c>
      <c r="N11" s="8"/>
      <c r="O11" s="8"/>
      <c r="P11" s="8"/>
      <c r="Q11" s="51" t="str">
        <f>IF(Q7&lt;&gt;"",1-Q7,"")</f>
        <v/>
      </c>
      <c r="R11" s="51" t="str">
        <f>IF(R7&lt;&gt;"",1-R7,"")</f>
        <v/>
      </c>
      <c r="S11" s="51"/>
      <c r="T11" s="51" t="str">
        <f>IF($V$7&lt;&gt;"",1-$V$7,"")</f>
        <v/>
      </c>
      <c r="U11" s="51" t="str">
        <f>IF(U7&lt;&gt;"",1-U7,"")</f>
        <v/>
      </c>
      <c r="V11" s="52" t="str">
        <f>IF($T$7&lt;&gt;"",1-$T$7,"")</f>
        <v/>
      </c>
    </row>
    <row r="12" spans="1:22" x14ac:dyDescent="0.2">
      <c r="A12" s="47" t="s">
        <v>501</v>
      </c>
      <c r="B12" s="7"/>
      <c r="C12" s="7"/>
      <c r="D12" s="7"/>
      <c r="E12" s="48"/>
      <c r="F12" s="48"/>
      <c r="G12" s="48"/>
      <c r="H12" s="48"/>
      <c r="I12" s="48"/>
      <c r="J12" s="49"/>
    </row>
    <row r="13" spans="1:22" x14ac:dyDescent="0.2">
      <c r="A13" s="5" t="s">
        <v>506</v>
      </c>
      <c r="B13" s="8"/>
      <c r="C13" s="8"/>
      <c r="D13" s="8"/>
      <c r="E13" s="51">
        <f>IF(AND(E5&lt;&gt;"",$E$10&lt;&gt;""),E5-$E$10,"")</f>
        <v>108.88671875</v>
      </c>
      <c r="F13" s="51" t="str">
        <f>IF(AND(F5&lt;&gt;"",$B$10&lt;&gt;""),F5-$B$10,"")</f>
        <v/>
      </c>
      <c r="G13" s="51"/>
      <c r="H13" s="51">
        <f>IF(AND(H5&lt;&gt;"",$H$10&lt;&gt;""),H5-$H$10,"")</f>
        <v>71.322265625</v>
      </c>
      <c r="I13" s="51">
        <f>IF(AND(I5&lt;&gt;"",$I$10&lt;&gt;""),I5-$I$10,"")</f>
        <v>104.53857421875</v>
      </c>
      <c r="J13" s="52">
        <f>IF(AND(J5&lt;&gt;"",$J$10&lt;&gt;""),J5-$J$10,"")</f>
        <v>157.841796875</v>
      </c>
    </row>
    <row r="18" spans="1:22" x14ac:dyDescent="0.2">
      <c r="M18" s="28" t="s">
        <v>507</v>
      </c>
    </row>
    <row r="19" spans="1:22" x14ac:dyDescent="0.2">
      <c r="A19" s="28" t="s">
        <v>508</v>
      </c>
      <c r="M19" t="s">
        <v>483</v>
      </c>
      <c r="N19" t="s">
        <v>484</v>
      </c>
      <c r="O19" t="s">
        <v>485</v>
      </c>
      <c r="P19" t="s">
        <v>486</v>
      </c>
      <c r="Q19" t="s">
        <v>487</v>
      </c>
      <c r="R19" t="s">
        <v>488</v>
      </c>
      <c r="S19" t="s">
        <v>489</v>
      </c>
      <c r="T19" t="s">
        <v>490</v>
      </c>
      <c r="U19" t="s">
        <v>491</v>
      </c>
      <c r="V19" t="s">
        <v>492</v>
      </c>
    </row>
    <row r="20" spans="1:22" x14ac:dyDescent="0.2">
      <c r="A20" t="s">
        <v>650</v>
      </c>
      <c r="B20" t="s">
        <v>651</v>
      </c>
      <c r="M20" t="s">
        <v>509</v>
      </c>
      <c r="O20" s="100"/>
    </row>
    <row r="21" spans="1:22" x14ac:dyDescent="0.2">
      <c r="A21">
        <v>3480</v>
      </c>
      <c r="B21">
        <v>0</v>
      </c>
      <c r="M21" t="s">
        <v>510</v>
      </c>
      <c r="N21" t="s">
        <v>510</v>
      </c>
      <c r="O21" s="100" t="s">
        <v>628</v>
      </c>
    </row>
    <row r="22" spans="1:22" x14ac:dyDescent="0.2">
      <c r="A22">
        <v>3500</v>
      </c>
      <c r="B22">
        <v>4.6184372156858444E-2</v>
      </c>
      <c r="M22" t="s">
        <v>511</v>
      </c>
      <c r="O22" s="100"/>
    </row>
    <row r="23" spans="1:22" x14ac:dyDescent="0.2">
      <c r="A23">
        <v>3520</v>
      </c>
      <c r="B23">
        <v>0.2239999920129776</v>
      </c>
      <c r="M23" t="s">
        <v>497</v>
      </c>
      <c r="N23" t="s">
        <v>497</v>
      </c>
      <c r="O23" s="99" t="str">
        <f t="shared" ref="O23:V24" si="0">C6</f>
        <v>[m]</v>
      </c>
      <c r="P23" s="99" t="s">
        <v>635</v>
      </c>
      <c r="Q23" s="99">
        <f t="shared" si="0"/>
        <v>3800</v>
      </c>
      <c r="R23" s="99">
        <f t="shared" si="0"/>
        <v>3800</v>
      </c>
      <c r="S23" s="99">
        <f t="shared" si="0"/>
        <v>0</v>
      </c>
      <c r="T23" s="99">
        <f t="shared" si="0"/>
        <v>3800</v>
      </c>
      <c r="U23" s="99">
        <f t="shared" si="0"/>
        <v>3800</v>
      </c>
      <c r="V23" s="99">
        <f t="shared" si="0"/>
        <v>3800</v>
      </c>
    </row>
    <row r="24" spans="1:22" x14ac:dyDescent="0.2">
      <c r="A24">
        <v>3540</v>
      </c>
      <c r="B24">
        <v>0.64481616020202637</v>
      </c>
      <c r="M24" t="s">
        <v>499</v>
      </c>
      <c r="N24" t="s">
        <v>499</v>
      </c>
      <c r="O24" s="99" t="str">
        <f t="shared" si="0"/>
        <v>[m]</v>
      </c>
      <c r="P24" s="99" t="s">
        <v>611</v>
      </c>
      <c r="Q24" s="99">
        <f t="shared" si="0"/>
        <v>156.29443359375</v>
      </c>
      <c r="R24" s="99">
        <f t="shared" si="0"/>
        <v>0</v>
      </c>
      <c r="S24" s="99">
        <f t="shared" si="0"/>
        <v>0</v>
      </c>
      <c r="T24" s="99">
        <f t="shared" si="0"/>
        <v>149.96426391601563</v>
      </c>
      <c r="U24" s="99">
        <f t="shared" si="0"/>
        <v>155.708251953125</v>
      </c>
      <c r="V24" s="99">
        <f t="shared" si="0"/>
        <v>163.77920532226563</v>
      </c>
    </row>
    <row r="25" spans="1:22" x14ac:dyDescent="0.2">
      <c r="A25">
        <v>3560</v>
      </c>
      <c r="B25">
        <v>1.1451841592788696</v>
      </c>
      <c r="M25" t="s">
        <v>506</v>
      </c>
      <c r="N25" t="s">
        <v>506</v>
      </c>
      <c r="O25" s="100" t="s">
        <v>628</v>
      </c>
      <c r="Q25" s="99"/>
      <c r="R25" s="99"/>
      <c r="S25" s="99"/>
      <c r="T25" s="99"/>
      <c r="U25" s="99"/>
      <c r="V25" s="99"/>
    </row>
    <row r="26" spans="1:22" x14ac:dyDescent="0.2">
      <c r="A26">
        <v>3580</v>
      </c>
      <c r="B26">
        <v>1.7391839027404785</v>
      </c>
      <c r="M26" t="s">
        <v>512</v>
      </c>
      <c r="N26" t="s">
        <v>512</v>
      </c>
      <c r="O26" s="34" t="str">
        <f t="shared" ref="O26:V27" si="1">O4</f>
        <v>[decimal]</v>
      </c>
      <c r="P26" s="34" t="s">
        <v>611</v>
      </c>
      <c r="Q26" s="34">
        <f t="shared" si="1"/>
        <v>0.36089587211608887</v>
      </c>
      <c r="R26" s="34">
        <f t="shared" si="1"/>
        <v>0</v>
      </c>
      <c r="S26" s="34">
        <f t="shared" si="1"/>
        <v>0</v>
      </c>
      <c r="T26" s="34">
        <f t="shared" si="1"/>
        <v>0.32239222526550293</v>
      </c>
      <c r="U26" s="34">
        <f t="shared" si="1"/>
        <v>0.35562229156494141</v>
      </c>
      <c r="V26" s="34">
        <f t="shared" si="1"/>
        <v>0.40808561444282532</v>
      </c>
    </row>
    <row r="27" spans="1:22" x14ac:dyDescent="0.2">
      <c r="A27">
        <v>3600</v>
      </c>
      <c r="B27">
        <v>2.3329999446868896</v>
      </c>
      <c r="M27" t="s">
        <v>496</v>
      </c>
      <c r="N27" t="s">
        <v>496</v>
      </c>
      <c r="O27" s="34" t="str">
        <f t="shared" si="1"/>
        <v>[decimal]</v>
      </c>
      <c r="P27" s="34" t="s">
        <v>611</v>
      </c>
      <c r="Q27" s="34">
        <f t="shared" si="1"/>
        <v>0.14119306206703186</v>
      </c>
      <c r="R27" s="34">
        <f t="shared" si="1"/>
        <v>0</v>
      </c>
      <c r="S27" s="34">
        <f t="shared" si="1"/>
        <v>0</v>
      </c>
      <c r="T27" s="34">
        <f t="shared" si="1"/>
        <v>0.13353666663169861</v>
      </c>
      <c r="U27" s="34">
        <f t="shared" si="1"/>
        <v>0.14088298380374908</v>
      </c>
      <c r="V27" s="34">
        <f t="shared" si="1"/>
        <v>0.14928515255451202</v>
      </c>
    </row>
    <row r="28" spans="1:22" x14ac:dyDescent="0.2">
      <c r="A28">
        <v>3620</v>
      </c>
      <c r="B28">
        <v>2.9639999866485596</v>
      </c>
      <c r="M28" t="s">
        <v>513</v>
      </c>
      <c r="O28" s="100"/>
    </row>
    <row r="29" spans="1:22" x14ac:dyDescent="0.2">
      <c r="A29">
        <v>3640</v>
      </c>
      <c r="B29">
        <v>3.5510001182556152</v>
      </c>
    </row>
    <row r="30" spans="1:22" x14ac:dyDescent="0.2">
      <c r="A30">
        <v>3660</v>
      </c>
      <c r="B30">
        <v>4.1921834945678711</v>
      </c>
    </row>
    <row r="31" spans="1:22" x14ac:dyDescent="0.2">
      <c r="A31">
        <v>3680</v>
      </c>
      <c r="B31">
        <v>4.7188162803649902</v>
      </c>
    </row>
    <row r="32" spans="1:22" x14ac:dyDescent="0.2">
      <c r="A32">
        <v>3700</v>
      </c>
      <c r="B32">
        <v>5.3559994697570801</v>
      </c>
    </row>
    <row r="33" spans="1:2" x14ac:dyDescent="0.2">
      <c r="A33">
        <v>3720</v>
      </c>
      <c r="B33">
        <v>6.4170002937316895</v>
      </c>
    </row>
    <row r="34" spans="1:2" x14ac:dyDescent="0.2">
      <c r="A34">
        <v>3740</v>
      </c>
      <c r="B34">
        <v>7.5921840667724609</v>
      </c>
    </row>
    <row r="35" spans="1:2" x14ac:dyDescent="0.2">
      <c r="A35">
        <v>3760</v>
      </c>
      <c r="B35">
        <v>8.5428171157836914</v>
      </c>
    </row>
    <row r="36" spans="1:2" x14ac:dyDescent="0.2">
      <c r="A36">
        <v>3780</v>
      </c>
      <c r="B36">
        <v>9.1108160018920898</v>
      </c>
    </row>
    <row r="37" spans="1:2" x14ac:dyDescent="0.2">
      <c r="A37">
        <v>3800</v>
      </c>
      <c r="B37">
        <v>9.659184455871582</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R39"/>
  <sheetViews>
    <sheetView workbookViewId="0">
      <selection sqref="A1:XFD1048576"/>
    </sheetView>
  </sheetViews>
  <sheetFormatPr baseColWidth="10" defaultColWidth="9.140625" defaultRowHeight="12.75" x14ac:dyDescent="0.2"/>
  <cols>
    <col min="1" max="1" width="37" bestFit="1" customWidth="1"/>
    <col min="2" max="2" width="16" customWidth="1"/>
    <col min="9" max="9" width="5.5703125" bestFit="1" customWidth="1"/>
    <col min="12" max="12" width="45.85546875" bestFit="1" customWidth="1"/>
  </cols>
  <sheetData>
    <row r="2" spans="1:18" x14ac:dyDescent="0.2">
      <c r="A2" s="43" t="s">
        <v>514</v>
      </c>
      <c r="B2" s="43" t="s">
        <v>515</v>
      </c>
      <c r="C2" s="43" t="s">
        <v>485</v>
      </c>
      <c r="D2" s="43" t="s">
        <v>486</v>
      </c>
      <c r="E2" s="43" t="s">
        <v>487</v>
      </c>
      <c r="F2" s="43" t="s">
        <v>488</v>
      </c>
      <c r="G2" s="43" t="s">
        <v>489</v>
      </c>
      <c r="H2" s="43" t="s">
        <v>490</v>
      </c>
      <c r="I2" s="43" t="s">
        <v>491</v>
      </c>
      <c r="J2" s="43" t="s">
        <v>492</v>
      </c>
      <c r="L2" s="66" t="s">
        <v>516</v>
      </c>
      <c r="M2" s="55"/>
      <c r="N2" s="55"/>
      <c r="O2" s="55"/>
      <c r="P2" s="55"/>
      <c r="Q2" s="55"/>
      <c r="R2" s="56"/>
    </row>
    <row r="3" spans="1:18" x14ac:dyDescent="0.2">
      <c r="A3" t="s">
        <v>517</v>
      </c>
      <c r="B3" t="s">
        <v>647</v>
      </c>
      <c r="C3" s="100" t="s">
        <v>648</v>
      </c>
      <c r="D3" t="s">
        <v>631</v>
      </c>
      <c r="E3" s="34">
        <v>0.41999998688697815</v>
      </c>
      <c r="F3">
        <v>0.41999998688697815</v>
      </c>
      <c r="G3" s="34"/>
      <c r="H3" s="34">
        <v>0.39434182643890381</v>
      </c>
      <c r="I3" s="34">
        <v>0.41999998688697815</v>
      </c>
      <c r="J3" s="34">
        <v>0.44565817713737488</v>
      </c>
    </row>
    <row r="4" spans="1:18" x14ac:dyDescent="0.2">
      <c r="A4" t="s">
        <v>518</v>
      </c>
      <c r="B4" t="s">
        <v>632</v>
      </c>
      <c r="C4" s="100" t="s">
        <v>633</v>
      </c>
      <c r="D4" t="s">
        <v>631</v>
      </c>
      <c r="E4" s="34">
        <v>418.45278930664063</v>
      </c>
      <c r="F4">
        <v>413</v>
      </c>
      <c r="G4" s="34"/>
      <c r="H4" s="34">
        <v>379.45675659179688</v>
      </c>
      <c r="I4" s="34">
        <v>416.86871337890625</v>
      </c>
      <c r="J4" s="34">
        <v>459.78607177734375</v>
      </c>
    </row>
    <row r="5" spans="1:18" x14ac:dyDescent="0.2">
      <c r="A5" t="s">
        <v>519</v>
      </c>
      <c r="E5" s="34"/>
      <c r="G5" s="34"/>
      <c r="H5" s="34"/>
      <c r="I5" s="34"/>
      <c r="J5" s="34"/>
      <c r="L5" s="57"/>
      <c r="M5" s="58" t="s">
        <v>520</v>
      </c>
      <c r="N5" s="58" t="s">
        <v>487</v>
      </c>
      <c r="O5" s="58" t="s">
        <v>521</v>
      </c>
      <c r="P5" s="58" t="s">
        <v>490</v>
      </c>
      <c r="Q5" s="58" t="s">
        <v>491</v>
      </c>
      <c r="R5" s="59" t="s">
        <v>492</v>
      </c>
    </row>
    <row r="6" spans="1:18" x14ac:dyDescent="0.2">
      <c r="A6" t="s">
        <v>522</v>
      </c>
      <c r="E6" s="34"/>
      <c r="G6" s="34"/>
      <c r="H6" s="34"/>
      <c r="I6" s="34"/>
      <c r="J6" s="34"/>
      <c r="L6" s="60" t="s">
        <v>523</v>
      </c>
      <c r="M6" s="286" t="str">
        <f>IF(G6&lt;&gt;"",G6/E6,"")</f>
        <v/>
      </c>
      <c r="N6" s="286" t="str">
        <f>IF(E6&lt;&gt;"",1/E6,"")</f>
        <v/>
      </c>
      <c r="O6" s="286"/>
      <c r="P6" s="286" t="str">
        <f>IF(J6&lt;&gt;"",1/J6,"")</f>
        <v/>
      </c>
      <c r="Q6" s="286" t="str">
        <f>IF(I6&lt;&gt;"",1/I6,"")</f>
        <v/>
      </c>
      <c r="R6" s="61" t="str">
        <f>IF(H6&lt;&gt;"",1/H6,"")</f>
        <v/>
      </c>
    </row>
    <row r="7" spans="1:18" x14ac:dyDescent="0.2">
      <c r="A7" t="s">
        <v>524</v>
      </c>
      <c r="E7" s="34"/>
      <c r="G7" s="34"/>
      <c r="H7" s="34"/>
      <c r="I7" s="34"/>
      <c r="J7" s="34"/>
      <c r="L7" s="98" t="s">
        <v>525</v>
      </c>
      <c r="M7" s="63" t="str">
        <f>IF(G7&lt;&gt;"",G7/E7,"")</f>
        <v/>
      </c>
      <c r="N7" s="64" t="str">
        <f>IF(E7&lt;&gt;"",1000000*(1/E7),"")</f>
        <v/>
      </c>
      <c r="O7" s="64"/>
      <c r="P7" s="64" t="str">
        <f>IF(J7&lt;&gt;"",1000000*(1/J7),"")</f>
        <v/>
      </c>
      <c r="Q7" s="64" t="str">
        <f>IF(I7&lt;&gt;"",1000000*(1/I7),"")</f>
        <v/>
      </c>
      <c r="R7" s="65" t="str">
        <f>IF(H7&lt;&gt;"",1000000*(1/H7),"")</f>
        <v/>
      </c>
    </row>
    <row r="8" spans="1:18" x14ac:dyDescent="0.2">
      <c r="A8" t="s">
        <v>526</v>
      </c>
      <c r="B8" t="s">
        <v>644</v>
      </c>
      <c r="C8" s="100" t="s">
        <v>613</v>
      </c>
      <c r="D8" t="s">
        <v>631</v>
      </c>
      <c r="E8" s="34">
        <v>0.20000001788139343</v>
      </c>
      <c r="F8">
        <v>0.20000000298023224</v>
      </c>
      <c r="G8" s="34"/>
      <c r="H8" s="34">
        <v>0.14868365228176117</v>
      </c>
      <c r="I8" s="34">
        <v>0.20000000298023224</v>
      </c>
      <c r="J8" s="34">
        <v>0.25131633877754211</v>
      </c>
    </row>
    <row r="9" spans="1:18" x14ac:dyDescent="0.2">
      <c r="A9" t="s">
        <v>527</v>
      </c>
      <c r="B9" t="s">
        <v>643</v>
      </c>
      <c r="C9" s="100" t="s">
        <v>613</v>
      </c>
      <c r="D9" t="s">
        <v>631</v>
      </c>
      <c r="E9" s="34">
        <v>0.23999999463558197</v>
      </c>
      <c r="F9">
        <v>0.23999999463558197</v>
      </c>
      <c r="G9" s="34"/>
      <c r="H9" s="34">
        <v>0.17842037975788116</v>
      </c>
      <c r="I9" s="34">
        <v>0.23999999463558197</v>
      </c>
      <c r="J9" s="34">
        <v>0.30157962441444397</v>
      </c>
    </row>
    <row r="10" spans="1:18" x14ac:dyDescent="0.2">
      <c r="A10" t="s">
        <v>528</v>
      </c>
      <c r="E10" s="34"/>
      <c r="G10" s="34"/>
      <c r="H10" s="34"/>
      <c r="I10" s="34"/>
      <c r="J10" s="34"/>
    </row>
    <row r="11" spans="1:18" x14ac:dyDescent="0.2">
      <c r="A11" t="s">
        <v>529</v>
      </c>
      <c r="E11" s="34"/>
      <c r="G11" s="34"/>
      <c r="H11" s="34"/>
      <c r="I11" s="34"/>
      <c r="J11" s="34"/>
    </row>
    <row r="13" spans="1:18" x14ac:dyDescent="0.2">
      <c r="A13" s="43" t="s">
        <v>530</v>
      </c>
    </row>
    <row r="14" spans="1:18" x14ac:dyDescent="0.2">
      <c r="A14" t="s">
        <v>531</v>
      </c>
      <c r="L14" s="57"/>
      <c r="M14" s="58" t="s">
        <v>520</v>
      </c>
      <c r="N14" s="58" t="s">
        <v>487</v>
      </c>
      <c r="O14" s="58" t="s">
        <v>521</v>
      </c>
      <c r="P14" s="58" t="s">
        <v>490</v>
      </c>
      <c r="Q14" s="58" t="s">
        <v>491</v>
      </c>
      <c r="R14" s="59" t="s">
        <v>492</v>
      </c>
    </row>
    <row r="15" spans="1:18" x14ac:dyDescent="0.2">
      <c r="A15" t="s">
        <v>532</v>
      </c>
      <c r="L15" s="62" t="s">
        <v>533</v>
      </c>
      <c r="M15" s="67"/>
      <c r="N15" s="67" t="str">
        <f>IF(E15&lt;&gt;"",E15/1000000,"")</f>
        <v/>
      </c>
      <c r="O15" s="67"/>
      <c r="P15" s="67" t="str">
        <f>IF(J15&lt;&gt;"",J15/1000000,"")</f>
        <v/>
      </c>
      <c r="Q15" s="67" t="str">
        <f>IF(H15&lt;&gt;"",H15/1000000,"")</f>
        <v/>
      </c>
      <c r="R15" s="68" t="str">
        <f>IF(H15&lt;&gt;"",H15/1000000,"")</f>
        <v/>
      </c>
    </row>
    <row r="18" spans="1:18" x14ac:dyDescent="0.2">
      <c r="B18" s="254" t="s">
        <v>520</v>
      </c>
      <c r="C18" s="55" t="s">
        <v>487</v>
      </c>
      <c r="D18" s="55" t="s">
        <v>521</v>
      </c>
      <c r="E18" s="55" t="s">
        <v>490</v>
      </c>
      <c r="F18" s="55" t="s">
        <v>491</v>
      </c>
      <c r="G18" s="56" t="s">
        <v>492</v>
      </c>
    </row>
    <row r="19" spans="1:18" x14ac:dyDescent="0.2">
      <c r="A19" s="69" t="s">
        <v>534</v>
      </c>
      <c r="B19" s="70"/>
      <c r="C19" s="71">
        <f>IF(E3&lt;&gt;"",E3,IF(E14&lt;&gt;"",1/E14,""))</f>
        <v>0.41999998688697815</v>
      </c>
      <c r="D19" s="70"/>
      <c r="E19" s="71">
        <f>IF(H3&lt;&gt;"",H3,IF(J14&lt;&gt;"",1/J14,""))</f>
        <v>0.39434182643890381</v>
      </c>
      <c r="F19" s="71">
        <f>IF(I3&lt;&gt;"",I3,IF(I14&lt;&gt;"",1/I14,""))</f>
        <v>0.41999998688697815</v>
      </c>
      <c r="G19" s="255">
        <f>IF(J3&lt;&gt;"",J3,IF(H14&lt;&gt;"",1/H14,""))</f>
        <v>0.44565817713737488</v>
      </c>
      <c r="L19" s="69" t="s">
        <v>535</v>
      </c>
      <c r="M19" s="70"/>
      <c r="N19" s="71" t="str">
        <f>IF(N6&lt;&gt;"",N6,N15)</f>
        <v/>
      </c>
      <c r="O19" s="70"/>
      <c r="P19" s="70" t="str">
        <f>IF(P6&lt;&gt;"",P6,R15)</f>
        <v/>
      </c>
      <c r="Q19" s="70" t="str">
        <f>IF(Q6&lt;&gt;"",Q6,Q15)</f>
        <v/>
      </c>
      <c r="R19" s="72" t="str">
        <f>IF(R6&lt;&gt;"",R6,P15)</f>
        <v/>
      </c>
    </row>
    <row r="30" spans="1:18" x14ac:dyDescent="0.2">
      <c r="A30" s="28" t="s">
        <v>536</v>
      </c>
    </row>
    <row r="31" spans="1:18" x14ac:dyDescent="0.2">
      <c r="A31" s="43" t="s">
        <v>537</v>
      </c>
      <c r="B31" s="43" t="s">
        <v>515</v>
      </c>
      <c r="C31" s="43" t="s">
        <v>485</v>
      </c>
      <c r="D31" s="43" t="s">
        <v>486</v>
      </c>
      <c r="E31" s="43" t="s">
        <v>487</v>
      </c>
      <c r="F31" s="43" t="s">
        <v>488</v>
      </c>
      <c r="G31" s="43" t="s">
        <v>489</v>
      </c>
      <c r="H31" s="43" t="s">
        <v>490</v>
      </c>
      <c r="I31" s="43" t="s">
        <v>491</v>
      </c>
      <c r="J31" s="43" t="s">
        <v>492</v>
      </c>
    </row>
    <row r="32" spans="1:18" x14ac:dyDescent="0.2">
      <c r="A32" t="s">
        <v>392</v>
      </c>
      <c r="B32" t="s">
        <v>392</v>
      </c>
      <c r="C32" s="100" t="s">
        <v>628</v>
      </c>
      <c r="E32" s="34"/>
      <c r="F32" s="34"/>
      <c r="G32" s="34"/>
      <c r="H32" s="34"/>
      <c r="I32" s="34"/>
      <c r="J32" s="34"/>
    </row>
    <row r="33" spans="1:10" x14ac:dyDescent="0.2">
      <c r="A33" t="s">
        <v>538</v>
      </c>
      <c r="E33" s="34"/>
      <c r="F33" s="34"/>
      <c r="G33" s="34"/>
      <c r="H33" s="34"/>
      <c r="I33" s="34"/>
      <c r="J33" s="34"/>
    </row>
    <row r="34" spans="1:10" x14ac:dyDescent="0.2">
      <c r="A34" t="s">
        <v>539</v>
      </c>
      <c r="B34" t="s">
        <v>539</v>
      </c>
      <c r="C34" s="100" t="s">
        <v>649</v>
      </c>
      <c r="E34" s="34"/>
      <c r="F34" s="34"/>
      <c r="G34" s="34"/>
      <c r="H34" s="34"/>
      <c r="I34" s="34"/>
      <c r="J34" s="34"/>
    </row>
    <row r="35" spans="1:10" x14ac:dyDescent="0.2">
      <c r="A35" t="s">
        <v>540</v>
      </c>
      <c r="B35" t="s">
        <v>540</v>
      </c>
      <c r="C35" s="100" t="s">
        <v>636</v>
      </c>
      <c r="D35" t="s">
        <v>635</v>
      </c>
      <c r="E35" s="34">
        <v>500</v>
      </c>
      <c r="F35" s="34">
        <v>500</v>
      </c>
      <c r="G35" s="34"/>
      <c r="H35" s="34">
        <v>500</v>
      </c>
      <c r="I35" s="34">
        <v>500</v>
      </c>
      <c r="J35" s="34">
        <v>500</v>
      </c>
    </row>
    <row r="36" spans="1:10" x14ac:dyDescent="0.2">
      <c r="A36" t="s">
        <v>541</v>
      </c>
      <c r="C36" s="100"/>
      <c r="E36" s="34"/>
      <c r="F36" s="34"/>
      <c r="G36" s="34"/>
      <c r="H36" s="34"/>
      <c r="I36" s="34"/>
      <c r="J36" s="34"/>
    </row>
    <row r="37" spans="1:10" x14ac:dyDescent="0.2">
      <c r="A37" t="s">
        <v>542</v>
      </c>
      <c r="B37" t="s">
        <v>542</v>
      </c>
      <c r="C37" s="100" t="s">
        <v>612</v>
      </c>
      <c r="D37" t="s">
        <v>611</v>
      </c>
      <c r="E37" s="34">
        <v>41.971382141113281</v>
      </c>
      <c r="F37" s="34"/>
      <c r="G37" s="34"/>
      <c r="H37" s="34">
        <v>12.651426315307617</v>
      </c>
      <c r="I37" s="34">
        <v>38.910255432128906</v>
      </c>
      <c r="J37" s="34">
        <v>75.83233642578125</v>
      </c>
    </row>
    <row r="38" spans="1:10" x14ac:dyDescent="0.2">
      <c r="A38" t="s">
        <v>543</v>
      </c>
      <c r="C38" s="100"/>
      <c r="E38" s="34"/>
      <c r="F38" s="34"/>
      <c r="G38" s="34"/>
      <c r="H38" s="34"/>
      <c r="I38" s="34"/>
      <c r="J38" s="34"/>
    </row>
    <row r="39" spans="1:10" x14ac:dyDescent="0.2">
      <c r="A39" t="s">
        <v>544</v>
      </c>
      <c r="E39" s="34"/>
      <c r="F39" s="34"/>
      <c r="G39" s="34"/>
      <c r="H39" s="34"/>
      <c r="I39" s="34"/>
      <c r="J39" s="34"/>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24"/>
  <sheetViews>
    <sheetView workbookViewId="0">
      <selection sqref="A1:XFD1048576"/>
    </sheetView>
  </sheetViews>
  <sheetFormatPr baseColWidth="10" defaultColWidth="9.140625" defaultRowHeight="12.75" x14ac:dyDescent="0.2"/>
  <cols>
    <col min="1" max="1" width="48.140625" customWidth="1"/>
    <col min="2" max="2" width="26.140625" customWidth="1"/>
    <col min="3" max="3" width="9.140625" customWidth="1"/>
    <col min="4" max="4" width="12.28515625" customWidth="1"/>
    <col min="5" max="5" width="33.28515625" bestFit="1" customWidth="1"/>
    <col min="6" max="6" width="13.85546875" bestFit="1" customWidth="1"/>
    <col min="7" max="7" width="16.28515625" bestFit="1" customWidth="1"/>
    <col min="8" max="9" width="14.28515625" bestFit="1" customWidth="1"/>
    <col min="10" max="10" width="15.85546875" customWidth="1"/>
  </cols>
  <sheetData>
    <row r="1" spans="1:10" x14ac:dyDescent="0.2">
      <c r="A1" t="s">
        <v>545</v>
      </c>
      <c r="B1" t="s">
        <v>515</v>
      </c>
      <c r="C1" t="s">
        <v>546</v>
      </c>
      <c r="D1" t="s">
        <v>486</v>
      </c>
      <c r="E1" t="s">
        <v>487</v>
      </c>
      <c r="F1" t="s">
        <v>488</v>
      </c>
      <c r="G1" t="s">
        <v>547</v>
      </c>
      <c r="H1" t="s">
        <v>548</v>
      </c>
      <c r="I1" t="s">
        <v>549</v>
      </c>
      <c r="J1" t="s">
        <v>550</v>
      </c>
    </row>
    <row r="2" spans="1:10" x14ac:dyDescent="0.2">
      <c r="A2" t="s">
        <v>462</v>
      </c>
    </row>
    <row r="3" spans="1:10" x14ac:dyDescent="0.2">
      <c r="A3" t="s">
        <v>551</v>
      </c>
      <c r="B3" t="s">
        <v>629</v>
      </c>
      <c r="C3" s="100" t="s">
        <v>630</v>
      </c>
      <c r="E3" s="34">
        <v>1029.2069091796875</v>
      </c>
      <c r="F3" s="34">
        <v>1053.1326904296875</v>
      </c>
      <c r="G3" s="34">
        <v>878.74896240234375</v>
      </c>
      <c r="H3" s="34">
        <v>1031.783447265625</v>
      </c>
      <c r="I3" s="34">
        <v>1183.50048828125</v>
      </c>
      <c r="J3" s="34"/>
    </row>
    <row r="4" spans="1:10" x14ac:dyDescent="0.2">
      <c r="A4" t="s">
        <v>552</v>
      </c>
      <c r="B4" t="s">
        <v>614</v>
      </c>
      <c r="C4" s="100" t="s">
        <v>615</v>
      </c>
      <c r="E4" s="34">
        <v>2.6416847705841064</v>
      </c>
      <c r="F4" s="34">
        <v>2.5039737224578857</v>
      </c>
      <c r="G4" s="34">
        <v>1.4861897230148315</v>
      </c>
      <c r="H4" s="34">
        <v>2.4869887828826904</v>
      </c>
      <c r="I4" s="34">
        <v>4.0792045593261719</v>
      </c>
      <c r="J4" s="34"/>
    </row>
    <row r="5" spans="1:10" x14ac:dyDescent="0.2">
      <c r="A5" t="s">
        <v>553</v>
      </c>
      <c r="E5" s="34"/>
      <c r="F5" s="34"/>
      <c r="G5" s="34"/>
      <c r="H5" s="34"/>
      <c r="I5" s="34"/>
      <c r="J5" s="34"/>
    </row>
    <row r="6" spans="1:10" x14ac:dyDescent="0.2">
      <c r="A6" t="s">
        <v>554</v>
      </c>
      <c r="E6" s="34"/>
      <c r="F6" s="34"/>
      <c r="G6" s="34"/>
      <c r="H6" s="34"/>
      <c r="I6" s="34"/>
      <c r="J6" s="34"/>
    </row>
    <row r="7" spans="1:10" x14ac:dyDescent="0.2">
      <c r="A7" t="s">
        <v>555</v>
      </c>
      <c r="E7" s="34"/>
      <c r="F7" s="34"/>
      <c r="G7" s="34"/>
      <c r="H7" s="34"/>
      <c r="I7" s="34"/>
      <c r="J7" s="34"/>
    </row>
    <row r="8" spans="1:10" x14ac:dyDescent="0.2">
      <c r="A8" t="s">
        <v>556</v>
      </c>
      <c r="E8" s="34"/>
      <c r="F8" s="34"/>
      <c r="G8" s="34"/>
      <c r="H8" s="34"/>
      <c r="I8" s="34"/>
      <c r="J8" s="34"/>
    </row>
    <row r="9" spans="1:10" x14ac:dyDescent="0.2">
      <c r="A9" t="s">
        <v>557</v>
      </c>
      <c r="E9" s="34"/>
      <c r="F9" s="34"/>
      <c r="G9" s="34"/>
      <c r="H9" s="34"/>
      <c r="I9" s="34"/>
      <c r="J9" s="34"/>
    </row>
    <row r="10" spans="1:10" x14ac:dyDescent="0.2">
      <c r="A10" t="s">
        <v>558</v>
      </c>
      <c r="B10" t="s">
        <v>513</v>
      </c>
      <c r="C10" s="100" t="s">
        <v>630</v>
      </c>
      <c r="E10" s="34">
        <v>138.83195495605469</v>
      </c>
      <c r="F10" s="34">
        <v>112.73600769042969</v>
      </c>
      <c r="G10" s="34">
        <v>46.298988342285156</v>
      </c>
      <c r="H10" s="34">
        <v>112.47840881347656</v>
      </c>
      <c r="I10" s="34">
        <v>280.1671142578125</v>
      </c>
      <c r="J10" s="34"/>
    </row>
    <row r="11" spans="1:10" x14ac:dyDescent="0.2">
      <c r="A11" t="s">
        <v>559</v>
      </c>
      <c r="B11" t="s">
        <v>634</v>
      </c>
      <c r="C11" s="100" t="s">
        <v>628</v>
      </c>
      <c r="E11" s="34">
        <v>3610.385986328125</v>
      </c>
      <c r="F11" s="34">
        <v>3605.75341796875</v>
      </c>
      <c r="G11" s="34">
        <v>3574.6650390625</v>
      </c>
      <c r="H11" s="34">
        <v>3605.923583984375</v>
      </c>
      <c r="I11" s="34">
        <v>3656.656494140625</v>
      </c>
      <c r="J11" s="34"/>
    </row>
    <row r="12" spans="1:10" x14ac:dyDescent="0.2">
      <c r="A12" t="s">
        <v>12</v>
      </c>
      <c r="E12" s="34"/>
      <c r="F12" s="34"/>
      <c r="G12" s="34"/>
      <c r="H12" s="34"/>
      <c r="I12" s="34"/>
      <c r="J12" s="34"/>
    </row>
    <row r="13" spans="1:10" x14ac:dyDescent="0.2">
      <c r="A13" t="s">
        <v>560</v>
      </c>
      <c r="E13" s="34"/>
      <c r="F13" s="34"/>
      <c r="G13" s="34"/>
      <c r="H13" s="34"/>
      <c r="I13" s="34"/>
      <c r="J13" s="34"/>
    </row>
    <row r="14" spans="1:10" x14ac:dyDescent="0.2">
      <c r="A14" t="s">
        <v>561</v>
      </c>
      <c r="E14" s="34"/>
      <c r="F14" s="34"/>
      <c r="G14" s="34"/>
      <c r="H14" s="34"/>
      <c r="I14" s="34"/>
      <c r="J14" s="34"/>
    </row>
    <row r="15" spans="1:10" x14ac:dyDescent="0.2">
      <c r="A15" t="s">
        <v>562</v>
      </c>
      <c r="E15" s="34"/>
      <c r="F15" s="34"/>
      <c r="G15" s="34"/>
      <c r="H15" s="34"/>
      <c r="I15" s="34"/>
      <c r="J15" s="34"/>
    </row>
    <row r="16" spans="1:10" x14ac:dyDescent="0.2">
      <c r="A16" t="s">
        <v>563</v>
      </c>
      <c r="E16" s="34"/>
      <c r="F16" s="34"/>
      <c r="G16" s="34"/>
      <c r="H16" s="34"/>
      <c r="I16" s="34"/>
      <c r="J16" s="34"/>
    </row>
    <row r="17" spans="1:10" x14ac:dyDescent="0.2">
      <c r="A17" t="s">
        <v>564</v>
      </c>
      <c r="E17" s="34"/>
      <c r="F17" s="34"/>
      <c r="G17" s="34"/>
      <c r="H17" s="34"/>
      <c r="I17" s="34"/>
      <c r="J17" s="34"/>
    </row>
    <row r="18" spans="1:10" x14ac:dyDescent="0.2">
      <c r="A18" t="s">
        <v>565</v>
      </c>
      <c r="E18" s="34"/>
      <c r="F18" s="34"/>
      <c r="G18" s="34"/>
      <c r="H18" s="34"/>
      <c r="I18" s="34"/>
      <c r="J18" s="34"/>
    </row>
    <row r="19" spans="1:10" x14ac:dyDescent="0.2">
      <c r="A19" t="s">
        <v>566</v>
      </c>
      <c r="E19" s="34"/>
      <c r="F19" s="34"/>
      <c r="G19" s="34"/>
      <c r="H19" s="34"/>
      <c r="I19" s="34"/>
      <c r="J19" s="34"/>
    </row>
    <row r="20" spans="1:10" x14ac:dyDescent="0.2">
      <c r="A20" t="s">
        <v>567</v>
      </c>
      <c r="E20" s="34"/>
      <c r="F20" s="34"/>
      <c r="G20" s="34"/>
      <c r="H20" s="34"/>
      <c r="I20" s="34"/>
      <c r="J20" s="34"/>
    </row>
    <row r="21" spans="1:10" x14ac:dyDescent="0.2">
      <c r="A21" t="s">
        <v>568</v>
      </c>
      <c r="E21" s="34"/>
      <c r="F21" s="34"/>
      <c r="G21" s="34"/>
      <c r="H21" s="34"/>
      <c r="I21" s="34"/>
      <c r="J21" s="34"/>
    </row>
    <row r="22" spans="1:10" x14ac:dyDescent="0.2">
      <c r="A22" t="s">
        <v>569</v>
      </c>
      <c r="E22" s="34"/>
      <c r="F22" s="34"/>
      <c r="G22" s="34"/>
      <c r="H22" s="34"/>
      <c r="I22" s="34"/>
      <c r="J22" s="34"/>
    </row>
    <row r="23" spans="1:10" x14ac:dyDescent="0.2">
      <c r="A23" t="s">
        <v>570</v>
      </c>
      <c r="E23" s="34"/>
      <c r="F23" s="34"/>
      <c r="G23" s="34"/>
      <c r="H23" s="34"/>
      <c r="I23" s="34"/>
      <c r="J23" s="34"/>
    </row>
    <row r="24" spans="1:10" x14ac:dyDescent="0.2">
      <c r="E24" s="34"/>
      <c r="F24" s="34"/>
      <c r="G24" s="34"/>
      <c r="H24" s="34"/>
      <c r="I24" s="34"/>
      <c r="J24" s="34"/>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1"/>
  <sheetViews>
    <sheetView workbookViewId="0">
      <selection activeCell="F10" sqref="F10"/>
    </sheetView>
  </sheetViews>
  <sheetFormatPr baseColWidth="10" defaultColWidth="9.140625" defaultRowHeight="12.75" x14ac:dyDescent="0.2"/>
  <cols>
    <col min="1" max="1" width="14.7109375" customWidth="1"/>
    <col min="2" max="2" width="12.85546875" customWidth="1"/>
    <col min="3" max="3" width="16" customWidth="1"/>
    <col min="4" max="5" width="18.140625" customWidth="1"/>
    <col min="6" max="6" width="18" customWidth="1"/>
    <col min="7" max="7" width="24.140625" bestFit="1" customWidth="1"/>
    <col min="8" max="9" width="18.140625" customWidth="1"/>
    <col min="10" max="13" width="15" customWidth="1"/>
  </cols>
  <sheetData>
    <row r="1" spans="1:14" x14ac:dyDescent="0.2">
      <c r="B1" s="333" t="s">
        <v>571</v>
      </c>
      <c r="C1" s="334"/>
      <c r="D1" s="334" t="s">
        <v>572</v>
      </c>
      <c r="E1" s="339"/>
      <c r="F1" s="335" t="s">
        <v>573</v>
      </c>
      <c r="G1" s="336"/>
      <c r="H1" s="337" t="s">
        <v>574</v>
      </c>
      <c r="I1" s="338"/>
      <c r="J1" s="340" t="s">
        <v>575</v>
      </c>
      <c r="K1" s="341"/>
      <c r="L1" s="341"/>
      <c r="M1" s="342"/>
      <c r="N1" t="s">
        <v>7</v>
      </c>
    </row>
    <row r="2" spans="1:14" x14ac:dyDescent="0.2">
      <c r="B2" s="85" t="s">
        <v>12</v>
      </c>
      <c r="C2" s="85" t="s">
        <v>576</v>
      </c>
      <c r="D2" s="85" t="s">
        <v>577</v>
      </c>
      <c r="E2" s="85" t="s">
        <v>578</v>
      </c>
      <c r="F2" s="85" t="s">
        <v>12</v>
      </c>
      <c r="G2" s="85" t="s">
        <v>576</v>
      </c>
      <c r="H2" s="85" t="s">
        <v>577</v>
      </c>
      <c r="I2" s="85" t="s">
        <v>578</v>
      </c>
      <c r="J2" s="85" t="s">
        <v>12</v>
      </c>
      <c r="K2" s="85" t="s">
        <v>576</v>
      </c>
      <c r="L2" s="85" t="s">
        <v>577</v>
      </c>
      <c r="M2" s="85" t="s">
        <v>578</v>
      </c>
      <c r="N2" t="s">
        <v>7</v>
      </c>
    </row>
    <row r="3" spans="1:14" x14ac:dyDescent="0.2">
      <c r="A3" t="s">
        <v>515</v>
      </c>
      <c r="B3" s="86" t="s">
        <v>621</v>
      </c>
      <c r="C3" s="86" t="s">
        <v>637</v>
      </c>
      <c r="D3" s="86" t="s">
        <v>620</v>
      </c>
      <c r="E3" s="86" t="s">
        <v>638</v>
      </c>
      <c r="F3" s="86" t="s">
        <v>625</v>
      </c>
      <c r="G3" s="86" t="s">
        <v>622</v>
      </c>
      <c r="H3" s="86" t="s">
        <v>624</v>
      </c>
      <c r="I3" s="86" t="s">
        <v>623</v>
      </c>
      <c r="J3" s="86" t="s">
        <v>642</v>
      </c>
      <c r="K3" s="86" t="s">
        <v>639</v>
      </c>
      <c r="L3" s="86" t="s">
        <v>641</v>
      </c>
      <c r="M3" s="86" t="s">
        <v>640</v>
      </c>
      <c r="N3" t="s">
        <v>7</v>
      </c>
    </row>
    <row r="4" spans="1:14" x14ac:dyDescent="0.2">
      <c r="A4" t="s">
        <v>546</v>
      </c>
      <c r="B4" s="100" t="s">
        <v>592</v>
      </c>
      <c r="C4" s="100" t="s">
        <v>593</v>
      </c>
      <c r="D4" s="100" t="s">
        <v>593</v>
      </c>
      <c r="E4" s="100" t="s">
        <v>592</v>
      </c>
      <c r="F4" s="100" t="s">
        <v>592</v>
      </c>
      <c r="G4" s="100" t="s">
        <v>593</v>
      </c>
      <c r="H4" s="100" t="s">
        <v>593</v>
      </c>
      <c r="I4" s="100" t="s">
        <v>592</v>
      </c>
      <c r="J4" s="100" t="s">
        <v>592</v>
      </c>
      <c r="K4" s="100" t="s">
        <v>593</v>
      </c>
      <c r="L4" s="100" t="s">
        <v>593</v>
      </c>
      <c r="M4" s="100" t="s">
        <v>592</v>
      </c>
      <c r="N4" t="s">
        <v>7</v>
      </c>
    </row>
    <row r="5" spans="1:14" x14ac:dyDescent="0.2">
      <c r="A5" t="s">
        <v>487</v>
      </c>
      <c r="B5" s="37">
        <v>1.8675328493118286</v>
      </c>
      <c r="C5" s="37">
        <v>0.77901846170425415</v>
      </c>
      <c r="D5" s="37">
        <v>0</v>
      </c>
      <c r="E5" s="37">
        <v>0</v>
      </c>
      <c r="F5" s="37">
        <v>0</v>
      </c>
      <c r="G5" s="37">
        <v>0</v>
      </c>
      <c r="H5" s="37">
        <v>0</v>
      </c>
      <c r="I5" s="37">
        <v>0</v>
      </c>
      <c r="J5" s="37">
        <v>0</v>
      </c>
      <c r="K5" s="37">
        <v>0</v>
      </c>
      <c r="L5" s="37">
        <v>0</v>
      </c>
      <c r="M5" s="37">
        <v>0</v>
      </c>
      <c r="N5" t="s">
        <v>7</v>
      </c>
    </row>
    <row r="6" spans="1:14" x14ac:dyDescent="0.2">
      <c r="A6" t="s">
        <v>488</v>
      </c>
      <c r="B6" s="37">
        <v>1.3869233131408691</v>
      </c>
      <c r="C6" s="37">
        <v>0.62679588794708252</v>
      </c>
      <c r="D6" s="37">
        <v>0</v>
      </c>
      <c r="E6" s="37">
        <v>0</v>
      </c>
      <c r="F6" s="37">
        <v>0</v>
      </c>
      <c r="G6" s="37">
        <v>0</v>
      </c>
      <c r="H6" s="37">
        <v>0</v>
      </c>
      <c r="I6" s="37">
        <v>0</v>
      </c>
      <c r="J6" s="37">
        <v>0</v>
      </c>
      <c r="K6" s="37">
        <v>0</v>
      </c>
      <c r="L6" s="37">
        <v>0</v>
      </c>
      <c r="M6" s="37">
        <v>0</v>
      </c>
      <c r="N6" t="s">
        <v>7</v>
      </c>
    </row>
    <row r="7" spans="1:14" x14ac:dyDescent="0.2">
      <c r="A7" t="s">
        <v>547</v>
      </c>
      <c r="B7" s="37">
        <v>0.59272623062133789</v>
      </c>
      <c r="C7" s="37">
        <v>0.24617385864257813</v>
      </c>
      <c r="D7" s="37">
        <v>0</v>
      </c>
      <c r="E7" s="37">
        <v>0</v>
      </c>
      <c r="F7" s="37">
        <v>0</v>
      </c>
      <c r="G7" s="37">
        <v>0</v>
      </c>
      <c r="H7" s="37">
        <v>0</v>
      </c>
      <c r="I7" s="37">
        <v>0</v>
      </c>
      <c r="J7" s="37">
        <v>0</v>
      </c>
      <c r="K7" s="37">
        <v>0</v>
      </c>
      <c r="L7" s="37">
        <v>0</v>
      </c>
      <c r="M7" s="37">
        <v>0</v>
      </c>
      <c r="N7" t="s">
        <v>7</v>
      </c>
    </row>
    <row r="8" spans="1:14" x14ac:dyDescent="0.2">
      <c r="A8" t="s">
        <v>548</v>
      </c>
      <c r="B8" s="37">
        <v>1.4576137065887451</v>
      </c>
      <c r="C8" s="37">
        <v>0.62010800838470459</v>
      </c>
      <c r="D8" s="37">
        <v>0</v>
      </c>
      <c r="E8" s="37">
        <v>0</v>
      </c>
      <c r="F8" s="37">
        <v>0</v>
      </c>
      <c r="G8" s="37">
        <v>0</v>
      </c>
      <c r="H8" s="37">
        <v>0</v>
      </c>
      <c r="I8" s="37">
        <v>0</v>
      </c>
      <c r="J8" s="37">
        <v>0</v>
      </c>
      <c r="K8" s="37">
        <v>0</v>
      </c>
      <c r="L8" s="37">
        <v>0</v>
      </c>
      <c r="M8" s="37">
        <v>0</v>
      </c>
      <c r="N8" t="s">
        <v>7</v>
      </c>
    </row>
    <row r="9" spans="1:14" x14ac:dyDescent="0.2">
      <c r="A9" t="s">
        <v>549</v>
      </c>
      <c r="B9" s="37">
        <v>3.849562406539917</v>
      </c>
      <c r="C9" s="37">
        <v>1.6242585182189941</v>
      </c>
      <c r="D9" s="37">
        <v>0</v>
      </c>
      <c r="E9" s="37">
        <v>0</v>
      </c>
      <c r="F9" s="37">
        <v>0</v>
      </c>
      <c r="G9" s="37">
        <v>0</v>
      </c>
      <c r="H9" s="37">
        <v>0</v>
      </c>
      <c r="I9" s="37">
        <v>0</v>
      </c>
      <c r="J9" s="37">
        <v>0</v>
      </c>
      <c r="K9" s="37">
        <v>0</v>
      </c>
      <c r="L9" s="37">
        <v>0</v>
      </c>
      <c r="M9" s="37">
        <v>0</v>
      </c>
      <c r="N9" t="s">
        <v>7</v>
      </c>
    </row>
    <row r="10" spans="1:14" x14ac:dyDescent="0.2">
      <c r="A10" s="53" t="s">
        <v>550</v>
      </c>
      <c r="B10" s="54">
        <f t="shared" ref="B10:M10" si="0">IF(AND(B6&lt;&gt;"",B6&lt;&gt;0),B6,B8)</f>
        <v>1.3869233131408691</v>
      </c>
      <c r="C10" s="54">
        <f t="shared" si="0"/>
        <v>0.62679588794708252</v>
      </c>
      <c r="D10" s="54">
        <f t="shared" si="0"/>
        <v>0</v>
      </c>
      <c r="E10" s="54">
        <f t="shared" si="0"/>
        <v>0</v>
      </c>
      <c r="F10" s="54">
        <f t="shared" si="0"/>
        <v>0</v>
      </c>
      <c r="G10" s="54">
        <f t="shared" si="0"/>
        <v>0</v>
      </c>
      <c r="H10" s="54">
        <f t="shared" si="0"/>
        <v>0</v>
      </c>
      <c r="I10" s="54">
        <f t="shared" si="0"/>
        <v>0</v>
      </c>
      <c r="J10" s="54">
        <f t="shared" si="0"/>
        <v>0</v>
      </c>
      <c r="K10" s="54">
        <f t="shared" si="0"/>
        <v>0</v>
      </c>
      <c r="L10" s="54">
        <f t="shared" si="0"/>
        <v>0</v>
      </c>
      <c r="M10" s="54">
        <f t="shared" si="0"/>
        <v>0</v>
      </c>
      <c r="N10" t="s">
        <v>7</v>
      </c>
    </row>
    <row r="11" spans="1:14" x14ac:dyDescent="0.2">
      <c r="J11" t="s">
        <v>7</v>
      </c>
    </row>
  </sheetData>
  <mergeCells count="5">
    <mergeCell ref="B1:C1"/>
    <mergeCell ref="F1:G1"/>
    <mergeCell ref="H1:I1"/>
    <mergeCell ref="D1:E1"/>
    <mergeCell ref="J1:M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1"/>
  <sheetViews>
    <sheetView workbookViewId="0">
      <selection activeCell="I3" sqref="I3"/>
    </sheetView>
  </sheetViews>
  <sheetFormatPr baseColWidth="10" defaultColWidth="9.140625" defaultRowHeight="12.75" x14ac:dyDescent="0.2"/>
  <cols>
    <col min="1" max="1" width="14.7109375" customWidth="1"/>
    <col min="2" max="2" width="12.85546875" customWidth="1"/>
    <col min="3" max="3" width="16" customWidth="1"/>
    <col min="4" max="5" width="18.140625" customWidth="1"/>
    <col min="6" max="6" width="18" customWidth="1"/>
    <col min="7" max="7" width="24.140625" bestFit="1" customWidth="1"/>
    <col min="8" max="9" width="18.140625" customWidth="1"/>
    <col min="10" max="13" width="15" customWidth="1"/>
  </cols>
  <sheetData>
    <row r="1" spans="1:14" x14ac:dyDescent="0.2">
      <c r="B1" s="333" t="s">
        <v>571</v>
      </c>
      <c r="C1" s="334"/>
      <c r="D1" s="334" t="s">
        <v>572</v>
      </c>
      <c r="E1" s="339"/>
      <c r="F1" s="335" t="s">
        <v>573</v>
      </c>
      <c r="G1" s="336"/>
      <c r="H1" s="337" t="s">
        <v>574</v>
      </c>
      <c r="I1" s="338"/>
      <c r="J1" s="340" t="s">
        <v>579</v>
      </c>
      <c r="K1" s="341"/>
      <c r="L1" s="341"/>
      <c r="M1" s="342"/>
      <c r="N1" t="s">
        <v>7</v>
      </c>
    </row>
    <row r="2" spans="1:14" x14ac:dyDescent="0.2">
      <c r="B2" s="85" t="s">
        <v>12</v>
      </c>
      <c r="C2" s="85" t="s">
        <v>576</v>
      </c>
      <c r="D2" s="85" t="s">
        <v>577</v>
      </c>
      <c r="E2" s="85" t="s">
        <v>578</v>
      </c>
      <c r="F2" s="85" t="s">
        <v>12</v>
      </c>
      <c r="G2" s="85" t="s">
        <v>576</v>
      </c>
      <c r="H2" s="85" t="s">
        <v>577</v>
      </c>
      <c r="I2" s="85" t="s">
        <v>578</v>
      </c>
      <c r="J2" s="85" t="s">
        <v>12</v>
      </c>
      <c r="K2" s="85" t="s">
        <v>576</v>
      </c>
      <c r="L2" s="85" t="s">
        <v>577</v>
      </c>
      <c r="M2" s="85" t="s">
        <v>578</v>
      </c>
      <c r="N2" t="s">
        <v>7</v>
      </c>
    </row>
    <row r="3" spans="1:14" x14ac:dyDescent="0.2">
      <c r="A3" t="s">
        <v>515</v>
      </c>
      <c r="B3" s="86" t="s">
        <v>580</v>
      </c>
      <c r="C3" s="86" t="s">
        <v>581</v>
      </c>
      <c r="D3" s="86" t="s">
        <v>582</v>
      </c>
      <c r="E3" s="86" t="s">
        <v>583</v>
      </c>
      <c r="F3" s="86" t="s">
        <v>584</v>
      </c>
      <c r="G3" s="86" t="s">
        <v>585</v>
      </c>
      <c r="H3" s="86" t="s">
        <v>586</v>
      </c>
      <c r="I3" s="86" t="s">
        <v>587</v>
      </c>
      <c r="J3" s="86" t="s">
        <v>588</v>
      </c>
      <c r="K3" s="86" t="s">
        <v>589</v>
      </c>
      <c r="L3" s="86" t="s">
        <v>590</v>
      </c>
      <c r="M3" s="86" t="s">
        <v>591</v>
      </c>
      <c r="N3" t="s">
        <v>7</v>
      </c>
    </row>
    <row r="4" spans="1:14" x14ac:dyDescent="0.2">
      <c r="A4" t="s">
        <v>546</v>
      </c>
      <c r="B4" s="100" t="s">
        <v>592</v>
      </c>
      <c r="C4" s="100" t="s">
        <v>593</v>
      </c>
      <c r="D4" s="100" t="s">
        <v>593</v>
      </c>
      <c r="E4" s="100" t="s">
        <v>592</v>
      </c>
      <c r="F4" s="100" t="s">
        <v>592</v>
      </c>
      <c r="G4" s="100" t="s">
        <v>593</v>
      </c>
      <c r="H4" s="100" t="s">
        <v>593</v>
      </c>
      <c r="I4" s="100" t="s">
        <v>592</v>
      </c>
      <c r="J4" s="100" t="s">
        <v>592</v>
      </c>
      <c r="K4" s="100" t="s">
        <v>593</v>
      </c>
      <c r="L4" s="100" t="s">
        <v>593</v>
      </c>
      <c r="M4" s="100" t="s">
        <v>592</v>
      </c>
      <c r="N4" t="s">
        <v>7</v>
      </c>
    </row>
    <row r="5" spans="1:14" x14ac:dyDescent="0.2">
      <c r="A5" t="s">
        <v>487</v>
      </c>
      <c r="B5" s="37">
        <v>0.37412652373313904</v>
      </c>
      <c r="C5" s="37">
        <v>0.1884341835975647</v>
      </c>
      <c r="D5" s="37">
        <v>0</v>
      </c>
      <c r="E5" s="37">
        <v>0</v>
      </c>
      <c r="F5" s="37">
        <v>0</v>
      </c>
      <c r="G5" s="37">
        <v>0</v>
      </c>
      <c r="H5" s="37">
        <v>0</v>
      </c>
      <c r="I5" s="37">
        <v>0</v>
      </c>
      <c r="J5" s="37">
        <v>0</v>
      </c>
      <c r="K5" s="37">
        <v>0</v>
      </c>
      <c r="L5" s="37">
        <v>0</v>
      </c>
      <c r="M5" s="37">
        <v>0</v>
      </c>
      <c r="N5" t="s">
        <v>7</v>
      </c>
    </row>
    <row r="6" spans="1:14" x14ac:dyDescent="0.2">
      <c r="A6" t="s">
        <v>488</v>
      </c>
      <c r="B6" s="37">
        <v>0.2559199333190918</v>
      </c>
      <c r="C6" s="37">
        <v>0.10496149957180023</v>
      </c>
      <c r="D6" s="37">
        <v>0</v>
      </c>
      <c r="E6" s="37">
        <v>0</v>
      </c>
      <c r="F6" s="37">
        <v>0</v>
      </c>
      <c r="G6" s="37">
        <v>0</v>
      </c>
      <c r="H6" s="37">
        <v>0</v>
      </c>
      <c r="I6" s="37">
        <v>0</v>
      </c>
      <c r="J6" s="37">
        <v>0</v>
      </c>
      <c r="K6" s="37">
        <v>0</v>
      </c>
      <c r="L6" s="37">
        <v>0</v>
      </c>
      <c r="M6" s="37">
        <v>0</v>
      </c>
      <c r="N6" t="s">
        <v>7</v>
      </c>
    </row>
    <row r="7" spans="1:14" x14ac:dyDescent="0.2">
      <c r="A7" t="s">
        <v>547</v>
      </c>
      <c r="B7" s="37">
        <v>0.11235480755567551</v>
      </c>
      <c r="C7" s="37">
        <v>5.945897102355957E-2</v>
      </c>
      <c r="D7" s="37">
        <v>0</v>
      </c>
      <c r="E7" s="37">
        <v>0</v>
      </c>
      <c r="F7" s="37">
        <v>0</v>
      </c>
      <c r="G7" s="37">
        <v>0</v>
      </c>
      <c r="H7" s="37">
        <v>0</v>
      </c>
      <c r="I7" s="37">
        <v>0</v>
      </c>
      <c r="J7" s="37">
        <v>0</v>
      </c>
      <c r="K7" s="37">
        <v>0</v>
      </c>
      <c r="L7" s="37">
        <v>0</v>
      </c>
      <c r="M7" s="37">
        <v>0</v>
      </c>
      <c r="N7" t="s">
        <v>7</v>
      </c>
    </row>
    <row r="8" spans="1:14" x14ac:dyDescent="0.2">
      <c r="A8" t="s">
        <v>548</v>
      </c>
      <c r="B8" s="37">
        <v>0.28347522020339966</v>
      </c>
      <c r="C8" s="37">
        <v>0.14648988842964172</v>
      </c>
      <c r="D8" s="37">
        <v>0</v>
      </c>
      <c r="E8" s="37">
        <v>0</v>
      </c>
      <c r="F8" s="37">
        <v>0</v>
      </c>
      <c r="G8" s="37">
        <v>0</v>
      </c>
      <c r="H8" s="37">
        <v>0</v>
      </c>
      <c r="I8" s="37">
        <v>0</v>
      </c>
      <c r="J8" s="37">
        <v>0</v>
      </c>
      <c r="K8" s="37">
        <v>0</v>
      </c>
      <c r="L8" s="37">
        <v>0</v>
      </c>
      <c r="M8" s="37">
        <v>0</v>
      </c>
      <c r="N8" t="s">
        <v>7</v>
      </c>
    </row>
    <row r="9" spans="1:14" x14ac:dyDescent="0.2">
      <c r="A9" t="s">
        <v>549</v>
      </c>
      <c r="B9" s="37">
        <v>0.79164105653762817</v>
      </c>
      <c r="C9" s="37">
        <v>0.38877823948860168</v>
      </c>
      <c r="D9" s="37">
        <v>0</v>
      </c>
      <c r="E9" s="37">
        <v>0</v>
      </c>
      <c r="F9" s="37">
        <v>0</v>
      </c>
      <c r="G9" s="37">
        <v>0</v>
      </c>
      <c r="H9" s="37">
        <v>0</v>
      </c>
      <c r="I9" s="37">
        <v>0</v>
      </c>
      <c r="J9" s="37">
        <v>0</v>
      </c>
      <c r="K9" s="37">
        <v>0</v>
      </c>
      <c r="L9" s="37">
        <v>0</v>
      </c>
      <c r="M9" s="37">
        <v>0</v>
      </c>
      <c r="N9" t="s">
        <v>7</v>
      </c>
    </row>
    <row r="10" spans="1:14" x14ac:dyDescent="0.2">
      <c r="A10" s="53" t="s">
        <v>550</v>
      </c>
      <c r="B10" s="54">
        <f t="shared" ref="B10:M10" si="0">IF(AND(B6&lt;&gt;"",B6&lt;&gt;0),B6,B8)</f>
        <v>0.2559199333190918</v>
      </c>
      <c r="C10" s="54">
        <f t="shared" si="0"/>
        <v>0.10496149957180023</v>
      </c>
      <c r="D10" s="54">
        <f t="shared" si="0"/>
        <v>0</v>
      </c>
      <c r="E10" s="54">
        <f t="shared" si="0"/>
        <v>0</v>
      </c>
      <c r="F10" s="54">
        <f t="shared" si="0"/>
        <v>0</v>
      </c>
      <c r="G10" s="54">
        <f t="shared" si="0"/>
        <v>0</v>
      </c>
      <c r="H10" s="54">
        <f t="shared" si="0"/>
        <v>0</v>
      </c>
      <c r="I10" s="54">
        <f t="shared" si="0"/>
        <v>0</v>
      </c>
      <c r="J10" s="54">
        <f t="shared" si="0"/>
        <v>0</v>
      </c>
      <c r="K10" s="54">
        <f t="shared" si="0"/>
        <v>0</v>
      </c>
      <c r="L10" s="54">
        <f t="shared" si="0"/>
        <v>0</v>
      </c>
      <c r="M10" s="54">
        <f t="shared" si="0"/>
        <v>0</v>
      </c>
      <c r="N10" t="s">
        <v>7</v>
      </c>
    </row>
    <row r="11" spans="1:14" x14ac:dyDescent="0.2">
      <c r="J11" t="s">
        <v>7</v>
      </c>
    </row>
  </sheetData>
  <mergeCells count="5">
    <mergeCell ref="B1:C1"/>
    <mergeCell ref="D1:E1"/>
    <mergeCell ref="F1:G1"/>
    <mergeCell ref="H1:I1"/>
    <mergeCell ref="J1:M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
  <sheetViews>
    <sheetView workbookViewId="0">
      <selection activeCell="W32" sqref="W32"/>
    </sheetView>
  </sheetViews>
  <sheetFormatPr baseColWidth="10" defaultColWidth="9.140625" defaultRowHeight="12.75" x14ac:dyDescent="0.2"/>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K16"/>
  <sheetViews>
    <sheetView workbookViewId="0">
      <selection activeCell="H6" sqref="H6:K6"/>
    </sheetView>
  </sheetViews>
  <sheetFormatPr baseColWidth="10" defaultColWidth="9.140625" defaultRowHeight="15" x14ac:dyDescent="0.25"/>
  <cols>
    <col min="1" max="1" width="22.7109375" style="257" customWidth="1"/>
    <col min="2" max="2" width="65.85546875" style="257" bestFit="1" customWidth="1"/>
    <col min="3" max="16384" width="9.140625" style="257"/>
  </cols>
  <sheetData>
    <row r="2" spans="1:11" x14ac:dyDescent="0.25">
      <c r="C2" s="257" t="s">
        <v>547</v>
      </c>
      <c r="D2" s="257" t="s">
        <v>487</v>
      </c>
      <c r="E2" s="257" t="s">
        <v>549</v>
      </c>
      <c r="F2" s="257" t="s">
        <v>546</v>
      </c>
      <c r="H2" s="257" t="s">
        <v>547</v>
      </c>
      <c r="I2" s="257" t="s">
        <v>487</v>
      </c>
      <c r="J2" s="257" t="s">
        <v>549</v>
      </c>
      <c r="K2" s="257" t="s">
        <v>546</v>
      </c>
    </row>
    <row r="3" spans="1:11" x14ac:dyDescent="0.25">
      <c r="A3" s="290" t="s">
        <v>594</v>
      </c>
      <c r="B3" s="257" t="s">
        <v>595</v>
      </c>
      <c r="C3" s="257">
        <f t="shared" ref="C3:E6" si="0">IF(AND(H3&lt;&gt;"",H3&lt;&gt;0),H3,C13)</f>
        <v>0.11235480755567551</v>
      </c>
      <c r="D3" s="257">
        <f t="shared" si="0"/>
        <v>0.37412652373313904</v>
      </c>
      <c r="E3" s="257">
        <f t="shared" si="0"/>
        <v>0.79164105653762817</v>
      </c>
      <c r="F3" s="257" t="str">
        <f>K3</f>
        <v>[1e6 Sm3]</v>
      </c>
      <c r="H3" s="257">
        <f>IF(ResultVolRec!$F$7&lt;&gt;"",ResultVolRec!$F$7,"")</f>
        <v>0</v>
      </c>
      <c r="I3" s="257">
        <f>IF(ResultVolRec!$F$5&lt;&gt;"",ResultVolRec!$F$5,"")</f>
        <v>0</v>
      </c>
      <c r="J3" s="257">
        <f>IF(ResultVolRec!$F$9&lt;&gt;"",ResultVolRec!$F$9,"")</f>
        <v>0</v>
      </c>
      <c r="K3" s="257" t="str">
        <f>IF(ResultVolRec!$F$4&lt;&gt;"",ResultVolRec!$F$4,"")</f>
        <v>[1e6 Sm3]</v>
      </c>
    </row>
    <row r="4" spans="1:11" x14ac:dyDescent="0.25">
      <c r="B4" s="257" t="s">
        <v>596</v>
      </c>
      <c r="C4" s="257">
        <f t="shared" si="0"/>
        <v>5.945897102355957E-2</v>
      </c>
      <c r="D4" s="257">
        <f t="shared" si="0"/>
        <v>0.1884341835975647</v>
      </c>
      <c r="E4" s="257">
        <f t="shared" si="0"/>
        <v>0.38877823948860168</v>
      </c>
      <c r="F4" s="257" t="str">
        <f>K4</f>
        <v>[1e9 Sm3]</v>
      </c>
      <c r="H4" s="257">
        <f>IF(ResultVolRec!$G$7&lt;&gt;"",ResultVolRec!$G$7,"")</f>
        <v>0</v>
      </c>
      <c r="I4" s="257">
        <f>IF(ResultVolRec!$G$5&lt;&gt;"",ResultVolRec!$G$5,"")</f>
        <v>0</v>
      </c>
      <c r="J4" s="257">
        <f>IF(ResultVolRec!$G$9&lt;&gt;"",ResultVolRec!$G$9,"")</f>
        <v>0</v>
      </c>
      <c r="K4" s="257" t="str">
        <f>IF(ResultVolRec!$G$4&lt;&gt;"",ResultVolRec!$G$4,"")</f>
        <v>[1e9 Sm3]</v>
      </c>
    </row>
    <row r="5" spans="1:11" x14ac:dyDescent="0.25">
      <c r="B5" s="257" t="s">
        <v>597</v>
      </c>
      <c r="C5" s="257">
        <f t="shared" si="0"/>
        <v>0</v>
      </c>
      <c r="D5" s="257">
        <f t="shared" si="0"/>
        <v>0</v>
      </c>
      <c r="E5" s="257">
        <f t="shared" si="0"/>
        <v>0</v>
      </c>
      <c r="F5" s="257" t="str">
        <f>K5</f>
        <v>[1e9 Sm3]</v>
      </c>
      <c r="H5" s="257">
        <f>IF(ResultVolRec!$H$7&lt;&gt;"",ResultVolRec!$H$7,"")</f>
        <v>0</v>
      </c>
      <c r="I5" s="257">
        <f>IF(ResultVolRec!$H$5&lt;&gt;"",ResultVolRec!$H$5,"")</f>
        <v>0</v>
      </c>
      <c r="J5" s="257">
        <f>IF(ResultVolRec!$H$9&lt;&gt;"",ResultVolRec!$H$9,"")</f>
        <v>0</v>
      </c>
      <c r="K5" s="257" t="str">
        <f>IF(ResultVolRec!$H$4&lt;&gt;"",ResultVolRec!$H$4,"")</f>
        <v>[1e9 Sm3]</v>
      </c>
    </row>
    <row r="6" spans="1:11" x14ac:dyDescent="0.25">
      <c r="B6" s="257" t="s">
        <v>598</v>
      </c>
      <c r="C6" s="257">
        <f t="shared" si="0"/>
        <v>0</v>
      </c>
      <c r="D6" s="257">
        <f t="shared" si="0"/>
        <v>0</v>
      </c>
      <c r="E6" s="257">
        <f t="shared" si="0"/>
        <v>0</v>
      </c>
      <c r="F6" s="257" t="str">
        <f>K6</f>
        <v>[1e6 Sm3]</v>
      </c>
      <c r="H6" s="257">
        <f>IF(ResultVolRec!$I$7&lt;&gt;"",ResultVolRec!$I$7,"")</f>
        <v>0</v>
      </c>
      <c r="I6" s="257">
        <f>IF(ResultVolRec!$I$5&lt;&gt;"",ResultVolRec!$I$5,"")</f>
        <v>0</v>
      </c>
      <c r="J6" s="257">
        <f>IF(ResultVolRec!$I$9&lt;&gt;"",ResultVolRec!$I$9,"")</f>
        <v>0</v>
      </c>
      <c r="K6" s="257" t="str">
        <f>IF(ResultVolRec!$I$4&lt;&gt;"",ResultVolRec!$I$4,"")</f>
        <v>[1e6 Sm3]</v>
      </c>
    </row>
    <row r="8" spans="1:11" x14ac:dyDescent="0.25">
      <c r="A8" s="290" t="s">
        <v>599</v>
      </c>
      <c r="B8" s="257" t="s">
        <v>600</v>
      </c>
      <c r="C8" s="257">
        <f t="shared" ref="C8:E11" si="1">IF(AND(H8&lt;&gt;"",H8&lt;&gt;0),H8,C13)</f>
        <v>0.11235480755567551</v>
      </c>
      <c r="D8" s="257">
        <f t="shared" si="1"/>
        <v>0.37412652373313904</v>
      </c>
      <c r="E8" s="257">
        <f t="shared" si="1"/>
        <v>0.79164105653762817</v>
      </c>
      <c r="F8" s="257" t="str">
        <f>K8</f>
        <v>[1e6 Sm3]</v>
      </c>
      <c r="H8" s="257">
        <f>IF(ResultVolRec!$J$7&lt;&gt;"",ResultVolRec!$J$7,"")</f>
        <v>0</v>
      </c>
      <c r="I8" s="257">
        <f>IF(ResultVolRec!$J$5&lt;&gt;"",ResultVolRec!$J$5,"")</f>
        <v>0</v>
      </c>
      <c r="J8" s="257">
        <f>IF(ResultVolRec!$J$9&lt;&gt;"",ResultVolRec!$J$9,"")</f>
        <v>0</v>
      </c>
      <c r="K8" s="257" t="str">
        <f>IF(ResultVolRec!$J$4&lt;&gt;"",ResultVolRec!$J$4,"")</f>
        <v>[1e6 Sm3]</v>
      </c>
    </row>
    <row r="9" spans="1:11" x14ac:dyDescent="0.25">
      <c r="B9" s="257" t="s">
        <v>601</v>
      </c>
      <c r="C9" s="257">
        <f t="shared" si="1"/>
        <v>5.945897102355957E-2</v>
      </c>
      <c r="D9" s="257">
        <f t="shared" si="1"/>
        <v>0.1884341835975647</v>
      </c>
      <c r="E9" s="257">
        <f t="shared" si="1"/>
        <v>0.38877823948860168</v>
      </c>
      <c r="F9" s="257" t="str">
        <f>K9</f>
        <v>[1e9 Sm3]</v>
      </c>
      <c r="H9" s="257">
        <f>IF(ResultVolRec!$K$7&lt;&gt;"",ResultVolRec!$K$7,"")</f>
        <v>0</v>
      </c>
      <c r="I9" s="257">
        <f>IF(ResultVolRec!$K$5&lt;&gt;"",ResultVolRec!$K$5,"")</f>
        <v>0</v>
      </c>
      <c r="J9" s="257">
        <f>IF(ResultVolRec!$K$9&lt;&gt;"",ResultVolRec!$K$9,"")</f>
        <v>0</v>
      </c>
      <c r="K9" s="257" t="str">
        <f>IF(ResultVolRec!$K$4&lt;&gt;"",ResultVolRec!$K$4,"")</f>
        <v>[1e9 Sm3]</v>
      </c>
    </row>
    <row r="10" spans="1:11" x14ac:dyDescent="0.25">
      <c r="B10" s="257" t="s">
        <v>602</v>
      </c>
      <c r="C10" s="257">
        <f t="shared" si="1"/>
        <v>0</v>
      </c>
      <c r="D10" s="257">
        <f t="shared" si="1"/>
        <v>0</v>
      </c>
      <c r="E10" s="257">
        <f t="shared" si="1"/>
        <v>0</v>
      </c>
      <c r="F10" s="257" t="str">
        <f>K10</f>
        <v>[1e9 Sm3]</v>
      </c>
      <c r="H10" s="257">
        <f>IF(ResultVolRec!$L$7&lt;&gt;"",ResultVolRec!$L$7,"")</f>
        <v>0</v>
      </c>
      <c r="I10" s="257">
        <f>IF(ResultVolRec!$L$5&lt;&gt;"",ResultVolRec!$L$5,"")</f>
        <v>0</v>
      </c>
      <c r="J10" s="257">
        <f>IF(ResultVolRec!$L$9&lt;&gt;"",ResultVolRec!$L$9,"")</f>
        <v>0</v>
      </c>
      <c r="K10" s="257" t="str">
        <f>IF(ResultVolRec!$L$4&lt;&gt;"",ResultVolRec!$L$4,"")</f>
        <v>[1e9 Sm3]</v>
      </c>
    </row>
    <row r="11" spans="1:11" x14ac:dyDescent="0.25">
      <c r="B11" s="257" t="s">
        <v>603</v>
      </c>
      <c r="C11" s="257">
        <f t="shared" si="1"/>
        <v>0</v>
      </c>
      <c r="D11" s="257">
        <f t="shared" si="1"/>
        <v>0</v>
      </c>
      <c r="E11" s="257">
        <f t="shared" si="1"/>
        <v>0</v>
      </c>
      <c r="F11" s="257" t="str">
        <f>K11</f>
        <v>[1e6 Sm3]</v>
      </c>
      <c r="H11" s="257">
        <f>IF(ResultVolRec!$M$7&lt;&gt;"",ResultVolRec!$M$7,"")</f>
        <v>0</v>
      </c>
      <c r="I11" s="257">
        <f>IF(ResultVolRec!$M$5&lt;&gt;"",ResultVolRec!$M$5,"")</f>
        <v>0</v>
      </c>
      <c r="J11" s="257">
        <f>IF(ResultVolRec!$M$9&lt;&gt;"",ResultVolRec!$M$9,"")</f>
        <v>0</v>
      </c>
      <c r="K11" s="257" t="str">
        <f>IF(ResultVolRec!$M$4&lt;&gt;"",ResultVolRec!$M$4,"")</f>
        <v>[1e6 Sm3]</v>
      </c>
    </row>
    <row r="13" spans="1:11" x14ac:dyDescent="0.25">
      <c r="A13" s="290" t="s">
        <v>604</v>
      </c>
      <c r="B13" s="257" t="s">
        <v>605</v>
      </c>
      <c r="C13" s="257">
        <f t="shared" ref="C13:E16" si="2">H13</f>
        <v>0.11235480755567551</v>
      </c>
      <c r="D13" s="257">
        <f t="shared" si="2"/>
        <v>0.37412652373313904</v>
      </c>
      <c r="E13" s="257">
        <f t="shared" si="2"/>
        <v>0.79164105653762817</v>
      </c>
      <c r="F13" s="257" t="str">
        <f>K13</f>
        <v>[1e6 Sm3]</v>
      </c>
      <c r="H13" s="257">
        <f>IF(ResultVolRec!$B$7&lt;&gt;"",ResultVolRec!$B$7,"")</f>
        <v>0.11235480755567551</v>
      </c>
      <c r="I13" s="257">
        <f>IF(ResultVolRec!$B$5&lt;&gt;"",ResultVolRec!$B$5,"")</f>
        <v>0.37412652373313904</v>
      </c>
      <c r="J13" s="257">
        <f>IF(ResultVolRec!$B$9&lt;&gt;"",ResultVolRec!$B$9,"")</f>
        <v>0.79164105653762817</v>
      </c>
      <c r="K13" s="257" t="str">
        <f>IF(ResultVolRec!$B$4&lt;&gt;"",ResultVolRec!$B$4,"")</f>
        <v>[1e6 Sm3]</v>
      </c>
    </row>
    <row r="14" spans="1:11" x14ac:dyDescent="0.25">
      <c r="B14" s="257" t="s">
        <v>606</v>
      </c>
      <c r="C14" s="257">
        <f t="shared" si="2"/>
        <v>5.945897102355957E-2</v>
      </c>
      <c r="D14" s="257">
        <f t="shared" si="2"/>
        <v>0.1884341835975647</v>
      </c>
      <c r="E14" s="257">
        <f t="shared" si="2"/>
        <v>0.38877823948860168</v>
      </c>
      <c r="F14" s="257" t="str">
        <f>K14</f>
        <v>[1e9 Sm3]</v>
      </c>
      <c r="H14" s="257">
        <f>IF(ResultVolRec!$C$7&lt;&gt;"",ResultVolRec!$C$7,"")</f>
        <v>5.945897102355957E-2</v>
      </c>
      <c r="I14" s="257">
        <f>IF(ResultVolRec!$C$5&lt;&gt;"",ResultVolRec!$C$5,"")</f>
        <v>0.1884341835975647</v>
      </c>
      <c r="J14" s="257">
        <f>IF(ResultVolRec!$C$9&lt;&gt;"",ResultVolRec!$C$9,"")</f>
        <v>0.38877823948860168</v>
      </c>
      <c r="K14" s="257" t="str">
        <f>IF(ResultVolRec!$C$4&lt;&gt;"",ResultVolRec!$C$4,"")</f>
        <v>[1e9 Sm3]</v>
      </c>
    </row>
    <row r="15" spans="1:11" x14ac:dyDescent="0.25">
      <c r="B15" s="257" t="s">
        <v>607</v>
      </c>
      <c r="C15" s="257">
        <f t="shared" si="2"/>
        <v>0</v>
      </c>
      <c r="D15" s="257">
        <f t="shared" si="2"/>
        <v>0</v>
      </c>
      <c r="E15" s="257">
        <f t="shared" si="2"/>
        <v>0</v>
      </c>
      <c r="F15" s="257" t="str">
        <f>K15</f>
        <v>[1e9 Sm3]</v>
      </c>
      <c r="H15" s="257">
        <f>IF(ResultVolRec!$D$7&lt;&gt;"",ResultVolRec!$D$7,"")</f>
        <v>0</v>
      </c>
      <c r="I15" s="257">
        <f>IF(ResultVolRec!$D$5&lt;&gt;"",ResultVolRec!$D$5,"")</f>
        <v>0</v>
      </c>
      <c r="J15" s="257">
        <f>IF(ResultVolRec!$D$9&lt;&gt;"",ResultVolRec!$D$9,"")</f>
        <v>0</v>
      </c>
      <c r="K15" s="257" t="str">
        <f>IF(ResultVolRec!$D$4&lt;&gt;"",ResultVolRec!$D$4,"")</f>
        <v>[1e9 Sm3]</v>
      </c>
    </row>
    <row r="16" spans="1:11" x14ac:dyDescent="0.25">
      <c r="B16" s="257" t="s">
        <v>608</v>
      </c>
      <c r="C16" s="257">
        <f t="shared" si="2"/>
        <v>0</v>
      </c>
      <c r="D16" s="257">
        <f t="shared" si="2"/>
        <v>0</v>
      </c>
      <c r="E16" s="257">
        <f t="shared" si="2"/>
        <v>0</v>
      </c>
      <c r="F16" s="257" t="str">
        <f>K16</f>
        <v>[1e6 Sm3]</v>
      </c>
      <c r="H16" s="257">
        <f>IF(ResultVolRec!$E$7&lt;&gt;"",ResultVolRec!$E$7,"")</f>
        <v>0</v>
      </c>
      <c r="I16" s="257">
        <f>IF(ResultVolRec!$E$5&lt;&gt;"",ResultVolRec!$E$5,"")</f>
        <v>0</v>
      </c>
      <c r="J16" s="257">
        <f>IF(ResultVolRec!$E$9&lt;&gt;"",ResultVolRec!$E$9,"")</f>
        <v>0</v>
      </c>
      <c r="K16" s="257" t="str">
        <f>IF(ResultVolRec!$E$4&lt;&gt;"",ResultVolRec!$E$4,"")</f>
        <v>[1e6 Sm3]</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10"/>
  <sheetViews>
    <sheetView workbookViewId="0">
      <selection activeCell="H31" sqref="H31"/>
    </sheetView>
  </sheetViews>
  <sheetFormatPr baseColWidth="10" defaultColWidth="9.140625" defaultRowHeight="15" x14ac:dyDescent="0.25"/>
  <cols>
    <col min="1" max="1" width="31.28515625" style="257" customWidth="1"/>
    <col min="2" max="16384" width="9.140625" style="257"/>
  </cols>
  <sheetData>
    <row r="1" spans="1:2" x14ac:dyDescent="0.25">
      <c r="A1" s="257" t="s">
        <v>383</v>
      </c>
      <c r="B1" s="257" t="s">
        <v>477</v>
      </c>
    </row>
    <row r="2" spans="1:2" x14ac:dyDescent="0.25">
      <c r="A2" s="257" t="s">
        <v>478</v>
      </c>
      <c r="B2" s="266">
        <f>InitialRiskAssessment!B32</f>
        <v>0.20000000298023224</v>
      </c>
    </row>
    <row r="3" spans="1:2" x14ac:dyDescent="0.25">
      <c r="A3" s="257" t="s">
        <v>479</v>
      </c>
    </row>
    <row r="5" spans="1:2" x14ac:dyDescent="0.25">
      <c r="A5" s="257" t="s">
        <v>453</v>
      </c>
      <c r="B5" s="266">
        <f>InitialRiskAssessment!B33</f>
        <v>0.20000000298023224</v>
      </c>
    </row>
    <row r="6" spans="1:2" x14ac:dyDescent="0.25">
      <c r="A6" s="257" t="s">
        <v>454</v>
      </c>
      <c r="B6" s="266">
        <f>InitialRiskAssessment!B34</f>
        <v>0</v>
      </c>
    </row>
    <row r="7" spans="1:2" x14ac:dyDescent="0.25">
      <c r="A7" s="257" t="s">
        <v>394</v>
      </c>
      <c r="B7" s="266">
        <f>InitialRiskAssessment!B35</f>
        <v>0</v>
      </c>
    </row>
    <row r="9" spans="1:2" x14ac:dyDescent="0.25">
      <c r="A9" s="257" t="s">
        <v>12</v>
      </c>
      <c r="B9" s="266">
        <f>InitialRiskAssessment!B36</f>
        <v>0.20000000298023224</v>
      </c>
    </row>
    <row r="10" spans="1:2" x14ac:dyDescent="0.25">
      <c r="A10" s="257" t="s">
        <v>93</v>
      </c>
      <c r="B10" s="266">
        <f>InitialRiskAssessment!B37</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02f74cf1-ae9f-400d-bc52-3bcd3a9e177f" ContentTypeId="0x0101" PreviousValue="false" LastSyncTimeStamp="2017-04-04T06:38:12.213Z"/>
</file>

<file path=customXml/item2.xml><?xml version="1.0" encoding="utf-8"?>
<p:properties xmlns:p="http://schemas.microsoft.com/office/2006/metadata/properties" xmlns:xsi="http://www.w3.org/2001/XMLSchema-instance" xmlns:pc="http://schemas.microsoft.com/office/infopath/2007/PartnerControls">
  <documentManagement>
    <b519d5ff8fc64ffea9cb9a4c0b377271 xmlns="6d29b369-c11d-4cde-969d-14a2389e25fe">
      <Terms xmlns="http://schemas.microsoft.com/office/infopath/2007/PartnerControls">
        <TermInfo xmlns="http://schemas.microsoft.com/office/infopath/2007/PartnerControls">
          <TermName xmlns="http://schemas.microsoft.com/office/infopath/2007/PartnerControls">Internal</TermName>
          <TermId xmlns="http://schemas.microsoft.com/office/infopath/2007/PartnerControls">3361fef0-33ac-457d-8a1d-df19735ffcb1</TermId>
        </TermInfo>
      </Terms>
    </b519d5ff8fc64ffea9cb9a4c0b377271>
    <o6fe11a35735487dac377a215490fa4b xmlns="6d29b369-c11d-4cde-969d-14a2389e25fe">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hfb23c77fa4f4618a5f446ac03ac12ab xmlns="6d29b369-c11d-4cde-969d-14a2389e25fe">
      <Terms xmlns="http://schemas.microsoft.com/office/infopath/2007/PartnerControls">
        <TermInfo xmlns="http://schemas.microsoft.com/office/infopath/2007/PartnerControls">
          <TermName xmlns="http://schemas.microsoft.com/office/infopath/2007/PartnerControls">Exploration (EXPL)</TermName>
          <TermId xmlns="http://schemas.microsoft.com/office/infopath/2007/PartnerControls">bd7d87db-1921-4dc3-a79a-851a9ecceec9</TermId>
        </TermInfo>
      </Terms>
    </hfb23c77fa4f4618a5f446ac03ac12ab>
    <g971e9ce8060489b80a056801d36d93d xmlns="6d29b369-c11d-4cde-969d-14a2389e25fe">
      <Terms xmlns="http://schemas.microsoft.com/office/infopath/2007/PartnerControls">
        <TermInfo xmlns="http://schemas.microsoft.com/office/infopath/2007/PartnerControls">
          <TermName xmlns="http://schemas.microsoft.com/office/infopath/2007/PartnerControls">Business case identification and evaluation</TermName>
          <TermId xmlns="http://schemas.microsoft.com/office/infopath/2007/PartnerControls">4d550598-4baa-4bb4-a6a0-f89b8423047e</TermId>
        </TermInfo>
      </Terms>
    </g971e9ce8060489b80a056801d36d93d>
    <TaxCatchAll xmlns="5b4e24bb-367d-45dc-b637-097f3fb44482">
      <Value>11</Value>
      <Value>10</Value>
      <Value>9</Value>
      <Value>8</Value>
      <Value>7</Value>
      <Value>6</Value>
      <Value>5</Value>
      <Value>4</Value>
      <Value>3</Value>
    </TaxCatchAll>
    <gd56e2644879487f8da67586944cf0f5 xmlns="6d29b369-c11d-4cde-969d-14a2389e25fe">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d632f762b19c46329b06e4a329cb5038 xmlns="6d29b369-c11d-4cde-969d-14a2389e25fe">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mbf6ec96a4d94feeaf76fee4d5d0c80e xmlns="6d29b369-c11d-4cde-969d-14a2389e25fe">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m9e92212f5fa42fa9b52bc2f3224e0af xmlns="6d29b369-c11d-4cde-969d-14a2389e25fe">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i9c25820149e494aaf118553dc6cf47b xmlns="6d29b369-c11d-4cde-969d-14a2389e25fe">
      <Terms xmlns="http://schemas.microsoft.com/office/infopath/2007/PartnerControls">
        <TermInfo xmlns="http://schemas.microsoft.com/office/infopath/2007/PartnerControls">
          <TermName xmlns="http://schemas.microsoft.com/office/infopath/2007/PartnerControls">APz</TermName>
          <TermId xmlns="http://schemas.microsoft.com/office/infopath/2007/PartnerControls">b2db5865-de3c-4a47-924b-199ad1de5425</TermId>
        </TermInfo>
      </Terms>
    </i9c25820149e494aaf118553dc6cf47b>
    <lcf76f155ced4ddcb4097134ff3c332f xmlns="e08cc557-e12c-4e34-a858-3d8455fd9d94">
      <Terms xmlns="http://schemas.microsoft.com/office/infopath/2007/PartnerControls"/>
    </lcf76f155ced4ddcb4097134ff3c332f>
    <c71f94430ee24530b6af52dc58e8598c xmlns="6d29b369-c11d-4cde-969d-14a2389e25fe">
      <Terms xmlns="http://schemas.microsoft.com/office/infopath/2007/PartnerControls"/>
    </c71f94430ee24530b6af52dc58e8598c>
  </documentManagement>
</p:properties>
</file>

<file path=customXml/item3.xml><?xml version="1.0" encoding="utf-8"?>
<ct:contentTypeSchema xmlns:ct="http://schemas.microsoft.com/office/2006/metadata/contentType" xmlns:ma="http://schemas.microsoft.com/office/2006/metadata/properties/metaAttributes" ct:_="" ma:_="" ma:contentTypeName="Equinor Document" ma:contentTypeID="0x01010021A623C39873404E8BA89587BD4428B401004F47A6609D280243BFABF8D035FED9A3" ma:contentTypeVersion="10" ma:contentTypeDescription="Create a new document." ma:contentTypeScope="" ma:versionID="df7f0a728226c8b17acf7fc1dfbfe776">
  <xsd:schema xmlns:xsd="http://www.w3.org/2001/XMLSchema" xmlns:xs="http://www.w3.org/2001/XMLSchema" xmlns:p="http://schemas.microsoft.com/office/2006/metadata/properties" xmlns:ns2="6d29b369-c11d-4cde-969d-14a2389e25fe" xmlns:ns3="5b4e24bb-367d-45dc-b637-097f3fb44482" xmlns:ns4="e08cc557-e12c-4e34-a858-3d8455fd9d94" targetNamespace="http://schemas.microsoft.com/office/2006/metadata/properties" ma:root="true" ma:fieldsID="b19c8026c1a8ed2921a492c1ed332407" ns2:_="" ns3:_="" ns4:_="">
    <xsd:import namespace="6d29b369-c11d-4cde-969d-14a2389e25fe"/>
    <xsd:import namespace="5b4e24bb-367d-45dc-b637-097f3fb44482"/>
    <xsd:import namespace="e08cc557-e12c-4e34-a858-3d8455fd9d94"/>
    <xsd:element name="properties">
      <xsd:complexType>
        <xsd:sequence>
          <xsd:element name="documentManagement">
            <xsd:complexType>
              <xsd:all>
                <xsd:element ref="ns2:d632f762b19c46329b06e4a329cb5038" minOccurs="0"/>
                <xsd:element ref="ns3:TaxCatchAll" minOccurs="0"/>
                <xsd:element ref="ns3:TaxCatchAllLabel" minOccurs="0"/>
                <xsd:element ref="ns2:mbf6ec96a4d94feeaf76fee4d5d0c80e" minOccurs="0"/>
                <xsd:element ref="ns2:c71f94430ee24530b6af52dc58e8598c" minOccurs="0"/>
                <xsd:element ref="ns2:m9e92212f5fa42fa9b52bc2f3224e0af" minOccurs="0"/>
                <xsd:element ref="ns2:hfb23c77fa4f4618a5f446ac03ac12ab" minOccurs="0"/>
                <xsd:element ref="ns2:g971e9ce8060489b80a056801d36d93d" minOccurs="0"/>
                <xsd:element ref="ns2:b519d5ff8fc64ffea9cb9a4c0b377271" minOccurs="0"/>
                <xsd:element ref="ns2:o6fe11a35735487dac377a215490fa4b" minOccurs="0"/>
                <xsd:element ref="ns2:gd56e2644879487f8da67586944cf0f5" minOccurs="0"/>
                <xsd:element ref="ns2:i9c25820149e494aaf118553dc6cf47b" minOccurs="0"/>
                <xsd:element ref="ns4:MediaServiceObjectDetectorVersions" minOccurs="0"/>
                <xsd:element ref="ns4:MediaServiceSearchProperties" minOccurs="0"/>
                <xsd:element ref="ns4:lcf76f155ced4ddcb4097134ff3c332f" minOccurs="0"/>
                <xsd:element ref="ns4:MediaServiceDateTaken" minOccurs="0"/>
                <xsd:element ref="ns4:MediaServiceGenerationTime" minOccurs="0"/>
                <xsd:element ref="ns4:MediaServiceEventHashCode" minOccurs="0"/>
                <xsd:element ref="ns4:MediaServiceOCR"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29b369-c11d-4cde-969d-14a2389e25fe" elementFormDefault="qualified">
    <xsd:import namespace="http://schemas.microsoft.com/office/2006/documentManagement/types"/>
    <xsd:import namespace="http://schemas.microsoft.com/office/infopath/2007/PartnerControls"/>
    <xsd:element name="d632f762b19c46329b06e4a329cb5038" ma:index="8" ma:taxonomy="true" ma:internalName="d632f762b19c46329b06e4a329cb5038" ma:taxonomyFieldName="EIMBusinessArea" ma:displayName="Business Area" ma:default="7;#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mbf6ec96a4d94feeaf76fee4d5d0c80e" ma:index="12" ma:taxonomy="true" ma:internalName="mbf6ec96a4d94feeaf76fee4d5d0c80e" ma:taxonomyFieldName="EIMCountry" ma:displayName="Country" ma:default="8;#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c71f94430ee24530b6af52dc58e8598c" ma:index="14" ma:taxonomy="true" ma:internalName="c71f94430ee24530b6af52dc58e8598c" ma:taxonomyFieldName="EIMInformationAsset" ma:displayName="Information type" ma:default=""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m9e92212f5fa42fa9b52bc2f3224e0af" ma:index="16" ma:taxonomy="true" ma:internalName="m9e92212f5fa42fa9b52bc2f3224e0af" ma:taxonomyFieldName="EIMLegalEntity" ma:displayName="Legal Entity" ma:default="3;#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hfb23c77fa4f4618a5f446ac03ac12ab" ma:index="18" ma:taxonomy="true" ma:internalName="hfb23c77fa4f4618a5f446ac03ac12ab" ma:taxonomyFieldName="EIMProcessArea" ma:displayName="Business capability level 1" ma:default="9;#Exploration (EXPL)|bd7d87db-1921-4dc3-a79a-851a9ecceec9"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g971e9ce8060489b80a056801d36d93d" ma:index="20" ma:taxonomy="true" ma:internalName="g971e9ce8060489b80a056801d36d93d" ma:taxonomyFieldName="EIMProcess" ma:displayName="Business capability level 2" ma:default="10;#Business case identification and evaluation|4d550598-4baa-4bb4-a6a0-f89b8423047e"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b519d5ff8fc64ffea9cb9a4c0b377271" ma:index="22" ma:taxonomy="true" ma:internalName="b519d5ff8fc64ffea9cb9a4c0b377271" ma:taxonomyFieldName="EIMSecurityClassification" ma:displayName="Security Classification" ma:default="6;#Internal|3361fef0-33ac-457d-8a1d-df19735ffcb1"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o6fe11a35735487dac377a215490fa4b" ma:index="24" nillable="true" ma:taxonomy="true" ma:internalName="o6fe11a35735487dac377a215490fa4b" ma:taxonomyFieldName="EIMSource" ma:displayName="Source" ma:default="5;#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gd56e2644879487f8da67586944cf0f5" ma:index="26" ma:taxonomy="true" ma:internalName="gd56e2644879487f8da67586944cf0f5" ma:taxonomyFieldName="EIMStatus" ma:displayName="Status" ma:default="4;#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i9c25820149e494aaf118553dc6cf47b" ma:index="28" nillable="true" ma:taxonomy="true" ma:internalName="i9c25820149e494aaf118553dc6cf47b" ma:taxonomyFieldName="EIMDecisionGate" ma:displayName="Decision Gate" ma:default="11;#APz|b2db5865-de3c-4a47-924b-199ad1de5425"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b4e24bb-367d-45dc-b637-097f3fb44482"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0f412647-b5e7-42d4-9efe-3b8cf117bf5e}" ma:internalName="TaxCatchAll" ma:showField="CatchAllData" ma:web="6d29b369-c11d-4cde-969d-14a2389e25fe">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f412647-b5e7-42d4-9efe-3b8cf117bf5e}" ma:internalName="TaxCatchAllLabel" ma:readOnly="true" ma:showField="CatchAllDataLabel" ma:web="6d29b369-c11d-4cde-969d-14a2389e25f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08cc557-e12c-4e34-a858-3d8455fd9d94" elementFormDefault="qualified">
    <xsd:import namespace="http://schemas.microsoft.com/office/2006/documentManagement/types"/>
    <xsd:import namespace="http://schemas.microsoft.com/office/infopath/2007/PartnerControls"/>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lcf76f155ced4ddcb4097134ff3c332f" ma:index="33" nillable="true" ma:taxonomy="true" ma:internalName="lcf76f155ced4ddcb4097134ff3c332f" ma:taxonomyFieldName="MediaServiceImageTags" ma:displayName="Image Tags" ma:readOnly="false" ma:fieldId="{5cf76f15-5ced-4ddc-b409-7134ff3c332f}" ma:taxonomyMulti="true" ma:sspId="02f74cf1-ae9f-400d-bc52-3bcd3a9e177f" ma:termSetId="09814cd3-568e-fe90-9814-8d621ff8fb84" ma:anchorId="fba54fb3-c3e1-fe81-a776-ca4b69148c4d" ma:open="true" ma:isKeyword="false">
      <xsd:complexType>
        <xsd:sequence>
          <xsd:element ref="pc:Terms" minOccurs="0" maxOccurs="1"/>
        </xsd:sequence>
      </xsd:complexType>
    </xsd:element>
    <xsd:element name="MediaServiceDateTaken" ma:index="34" nillable="true" ma:displayName="MediaServiceDateTaken" ma:hidden="true" ma:indexed="true" ma:internalName="MediaServiceDateTaken" ma:readOnly="true">
      <xsd:simpleType>
        <xsd:restriction base="dms:Text"/>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MediaServiceOCR" ma:index="37" nillable="true" ma:displayName="Extracted Text" ma:internalName="MediaServiceOCR" ma:readOnly="true">
      <xsd:simpleType>
        <xsd:restriction base="dms:Note">
          <xsd:maxLength value="255"/>
        </xsd:restriction>
      </xsd:simpleType>
    </xsd:element>
    <xsd:element name="MediaServiceBillingMetadata" ma:index="3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99F553-2A66-4E3C-833F-5EDEB063C38B}">
  <ds:schemaRefs>
    <ds:schemaRef ds:uri="Microsoft.SharePoint.Taxonomy.ContentTypeSync"/>
  </ds:schemaRefs>
</ds:datastoreItem>
</file>

<file path=customXml/itemProps2.xml><?xml version="1.0" encoding="utf-8"?>
<ds:datastoreItem xmlns:ds="http://schemas.openxmlformats.org/officeDocument/2006/customXml" ds:itemID="{778E2799-D30B-49D4-8244-680A564D1769}">
  <ds:schemaRefs>
    <ds:schemaRef ds:uri="http://schemas.microsoft.com/office/2006/metadata/properties"/>
    <ds:schemaRef ds:uri="http://schemas.microsoft.com/office/infopath/2007/PartnerControls"/>
    <ds:schemaRef ds:uri="6d29b369-c11d-4cde-969d-14a2389e25fe"/>
    <ds:schemaRef ds:uri="5b4e24bb-367d-45dc-b637-097f3fb44482"/>
    <ds:schemaRef ds:uri="e08cc557-e12c-4e34-a858-3d8455fd9d94"/>
  </ds:schemaRefs>
</ds:datastoreItem>
</file>

<file path=customXml/itemProps3.xml><?xml version="1.0" encoding="utf-8"?>
<ds:datastoreItem xmlns:ds="http://schemas.openxmlformats.org/officeDocument/2006/customXml" ds:itemID="{93062B42-30C0-493E-83F8-ADE06DC0DC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29b369-c11d-4cde-969d-14a2389e25fe"/>
    <ds:schemaRef ds:uri="5b4e24bb-367d-45dc-b637-097f3fb44482"/>
    <ds:schemaRef ds:uri="e08cc557-e12c-4e34-a858-3d8455fd9d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3CB210D-65D7-4CFD-90C2-5C03D2B618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19</vt:i4>
      </vt:variant>
    </vt:vector>
  </HeadingPairs>
  <TitlesOfParts>
    <vt:vector size="19" baseType="lpstr">
      <vt:lpstr>INFO</vt:lpstr>
      <vt:lpstr>Prospect data - case 1 (Oil)</vt:lpstr>
      <vt:lpstr>Prospect data - case 2 (Gas)</vt:lpstr>
      <vt:lpstr>Prospect data-case 3 (Oil&amp;Gas)</vt:lpstr>
      <vt:lpstr>Stratigraphy &amp; Struct. elements</vt:lpstr>
      <vt:lpstr>...</vt:lpstr>
      <vt:lpstr>NPD Table 2 (single segment)</vt:lpstr>
      <vt:lpstr>.</vt:lpstr>
      <vt:lpstr>Misc</vt:lpstr>
      <vt:lpstr>InitialRiskAssessment</vt:lpstr>
      <vt:lpstr>DFI_modified_prob</vt:lpstr>
      <vt:lpstr>SegmentVol</vt:lpstr>
      <vt:lpstr>SegmentFluid</vt:lpstr>
      <vt:lpstr>IntermedVol</vt:lpstr>
      <vt:lpstr>ResultVolInplace</vt:lpstr>
      <vt:lpstr>ResultVolRec</vt:lpstr>
      <vt:lpstr>.....</vt:lpstr>
      <vt:lpstr>Volumes</vt:lpstr>
      <vt:lpstr>Risk</vt:lpstr>
    </vt:vector>
  </TitlesOfParts>
  <Manager/>
  <Company>Statoil ASA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Kjersti Breirem Neumann</dc:creator>
  <cp:keywords/>
  <dc:description/>
  <cp:lastModifiedBy>Østensen Stein-Åge</cp:lastModifiedBy>
  <cp:revision/>
  <dcterms:created xsi:type="dcterms:W3CDTF">2015-08-07T08:34:37Z</dcterms:created>
  <dcterms:modified xsi:type="dcterms:W3CDTF">2025-05-16T11:58:35Z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0x01010021A623C39873404E8BA89587BD4428B401004F47A6609D280243BFABF8D035FED9A3</vt:lpwstr>
  </property>
  <property fmtid="{D5CDD505-2E9C-101B-9397-08002B2CF9AE}" pid="3" name="EIMLegalEntity">
    <vt:lpwstr>3;#Equinor ASA|98c35a5d-62b8-4578-be3d-53b9f4deec1f</vt:lpwstr>
  </property>
  <property fmtid="{D5CDD505-2E9C-101B-9397-08002B2CF9AE}" pid="4" name="MediaServiceImageTags">
    <vt:lpwstr/>
  </property>
  <property fmtid="{D5CDD505-2E9C-101B-9397-08002B2CF9AE}" pid="5" name="EIMBusinessArea">
    <vt:lpwstr>7;#EXPLORATION ＆ PRODUCTION NORWAY (EPN)|549f4d9b-e032-4f6f-88fa-913655c22a47</vt:lpwstr>
  </property>
  <property fmtid="{D5CDD505-2E9C-101B-9397-08002B2CF9AE}" pid="6" name="EIMCountry">
    <vt:lpwstr>8;#Norway|cd21f0fc-a0f3-48c6-8f36-ae1c60534e37</vt:lpwstr>
  </property>
  <property fmtid="{D5CDD505-2E9C-101B-9397-08002B2CF9AE}" pid="7" name="EIMSource">
    <vt:lpwstr>5;#Office 365|23cc2eaf-b88f-49bf-9aee-2309aadb8846</vt:lpwstr>
  </property>
  <property fmtid="{D5CDD505-2E9C-101B-9397-08002B2CF9AE}" pid="8" name="EIMSecurityClassification">
    <vt:lpwstr>6;#Internal|3361fef0-33ac-457d-8a1d-df19735ffcb1</vt:lpwstr>
  </property>
  <property fmtid="{D5CDD505-2E9C-101B-9397-08002B2CF9AE}" pid="9" name="EIMProcess">
    <vt:lpwstr>10;#Business case identification and evaluation|4d550598-4baa-4bb4-a6a0-f89b8423047e</vt:lpwstr>
  </property>
  <property fmtid="{D5CDD505-2E9C-101B-9397-08002B2CF9AE}" pid="10" name="EIMDecisionGate">
    <vt:lpwstr>11;#APz|b2db5865-de3c-4a47-924b-199ad1de5425</vt:lpwstr>
  </property>
  <property fmtid="{D5CDD505-2E9C-101B-9397-08002B2CF9AE}" pid="11" name="EIMProcessArea">
    <vt:lpwstr>9;#Exploration (EXPL)|bd7d87db-1921-4dc3-a79a-851a9ecceec9</vt:lpwstr>
  </property>
  <property fmtid="{D5CDD505-2E9C-101B-9397-08002B2CF9AE}" pid="12" name="EIMInformationAsset">
    <vt:lpwstr/>
  </property>
  <property fmtid="{D5CDD505-2E9C-101B-9397-08002B2CF9AE}" pid="13" name="EIMStatus">
    <vt:lpwstr>4;#Draft|af4d3abd-d88d-48b7-8fea-db9baac9496f</vt:lpwstr>
  </property>
</Properties>
</file>